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<sst xmlns="http://schemas.openxmlformats.org/spreadsheetml/2006/main" count="109" uniqueCount="48">
  <si>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23/10/2021 11:25:10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</si>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</sst>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1.4610000000000001</c:v>
                </c:pt>
                <c:pt idx="18">
                  <c:v>4.7149999999999999</c:v>
                </c:pt>
                <c:pt idx="19">
                  <c:v>1.78</c:v>
                </c:pt>
                <c:pt idx="20">
                  <c:v>3.343</c:v>
                </c:pt>
                <c:pt idx="22">
                  <c:v>8.2560000000000002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0.4</c:v>
                </c:pt>
                <c:pt idx="16">
                  <c:v>0</c:v>
                </c:pt>
                <c:pt idx="17">
                  <c:v>6.2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10.7</c:v>
                </c:pt>
                <c:pt idx="22">
                  <c:v>0</c:v>
                </c:pt>
                <c:pt idx="23">
                  <c:v>32.4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9.979000000000001</c:v>
                </c:pt>
                <c:pt idx="13">
                  <c:v>9.4610000000000003</c:v>
                </c:pt>
                <c:pt idx="14">
                  <c:v>8.4510000000000005</c:v>
                </c:pt>
                <c:pt idx="15">
                  <c:v>7.0060000000000002</c:v>
                </c:pt>
                <c:pt idx="16">
                  <c:v>6.6440000000000001</c:v>
                </c:pt>
                <c:pt idx="17">
                  <c:v>5.34</c:v>
                </c:pt>
                <c:pt idx="18">
                  <c:v>4.7889999999999997</c:v>
                </c:pt>
                <c:pt idx="19">
                  <c:v>6.0380000000000003</c:v>
                </c:pt>
                <c:pt idx="20">
                  <c:v>4.95</c:v>
                </c:pt>
                <c:pt idx="21">
                  <c:v>3.9050000000000002</c:v>
                </c:pt>
                <c:pt idx="22">
                  <c:v>4.4879999999999995</c:v>
                </c:pt>
                <c:pt idx="23">
                  <c:v>3.6079999999999997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5.2549999999999999</c:v>
                </c:pt>
                <c:pt idx="20">
                  <c:v>35.838999999999999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9364384"/>
        <c:axId val="189364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15.779000000000002</c:v>
                </c:pt>
                <c:pt idx="13">
                  <c:v>12.194999999999999</c:v>
                </c:pt>
                <c:pt idx="14">
                  <c:v>11.071000000000002</c:v>
                </c:pt>
                <c:pt idx="15">
                  <c:v>10.751999999999999</c:v>
                </c:pt>
                <c:pt idx="16">
                  <c:v>12.529</c:v>
                </c:pt>
                <c:pt idx="17">
                  <c:v>13.061</c:v>
                </c:pt>
                <c:pt idx="18">
                  <c:v>16.254000000000001</c:v>
                </c:pt>
                <c:pt idx="19">
                  <c:v>9.363999999999999</c:v>
                </c:pt>
                <c:pt idx="20">
                  <c:v>45.475000000000001</c:v>
                </c:pt>
                <c:pt idx="21">
                  <c:v>15.87</c:v>
                </c:pt>
                <c:pt idx="22">
                  <c:v>13.948999999999998</c:v>
                </c:pt>
                <c:pt idx="23">
                  <c:v>37.171999999999997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364384"/>
        <c:axId val="189364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192.25</c:v>
                </c:pt>
                <c:pt idx="13">
                  <c:v>175.44</c:v>
                </c:pt>
                <c:pt idx="14">
                  <c:v>174.04</c:v>
                </c:pt>
                <c:pt idx="15">
                  <c:v>161.71</c:v>
                </c:pt>
                <c:pt idx="16">
                  <c:v>184.1</c:v>
                </c:pt>
                <c:pt idx="17">
                  <c:v>203</c:v>
                </c:pt>
                <c:pt idx="18">
                  <c:v>287</c:v>
                </c:pt>
                <c:pt idx="19">
                  <c:v>301.76</c:v>
                </c:pt>
                <c:pt idx="20">
                  <c:v>253</c:v>
                </c:pt>
                <c:pt idx="21">
                  <c:v>209</c:v>
                </c:pt>
                <c:pt idx="22">
                  <c:v>214.73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365560"/>
        <c:axId val="189365168"/>
      </c:lineChart>
      <c:catAx>
        <c:axId val="189364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364776"/>
        <c:crosses val="autoZero"/>
        <c:auto val="1"/>
        <c:lblAlgn val="ctr"/>
        <c:lblOffset val="100"/>
        <c:noMultiLvlLbl val="0"/>
      </c:catAx>
      <c:valAx>
        <c:axId val="189364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364384"/>
        <c:crosses val="autoZero"/>
        <c:crossBetween val="between"/>
      </c:valAx>
      <c:valAx>
        <c:axId val="189365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365560"/>
        <c:crosses val="max"/>
        <c:crossBetween val="between"/>
      </c:valAx>
      <c:catAx>
        <c:axId val="189365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365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44492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19.555</v>
          </cell>
        </row>
        <row r="28">
          <cell r="C28">
            <v>41.094000000000001</v>
          </cell>
        </row>
        <row r="29">
          <cell r="C29">
            <v>49.7</v>
          </cell>
        </row>
        <row r="30">
          <cell r="C30">
            <v>74.659000000000006</v>
          </cell>
        </row>
        <row r="31">
          <cell r="C31">
            <v>0</v>
          </cell>
        </row>
        <row r="32">
          <cell r="C32">
            <v>18.111999999999998</v>
          </cell>
        </row>
        <row r="33">
          <cell r="C33">
            <v>10.256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0.6329999999999999</v>
          </cell>
        </row>
        <row r="40">
          <cell r="C40">
            <v>67.913000000000011</v>
          </cell>
        </row>
        <row r="41">
          <cell r="C41">
            <v>0</v>
          </cell>
        </row>
        <row r="42">
          <cell r="C42">
            <v>42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102.92499999999998</v>
          </cell>
        </row>
      </sheetData>
      <sheetData sheetId="4"/>
      <sheetData sheetId="5"/>
      <sheetData sheetId="6"/>
      <sheetData sheetId="7">
        <row r="7">
          <cell r="N7">
            <v>192.25</v>
          </cell>
          <cell r="O7">
            <v>175.44</v>
          </cell>
          <cell r="P7">
            <v>174.04</v>
          </cell>
          <cell r="Q7">
            <v>161.71</v>
          </cell>
          <cell r="R7">
            <v>184.1</v>
          </cell>
          <cell r="S7">
            <v>203</v>
          </cell>
          <cell r="T7">
            <v>287</v>
          </cell>
          <cell r="U7">
            <v>301.76</v>
          </cell>
          <cell r="V7">
            <v>253</v>
          </cell>
          <cell r="W7">
            <v>209</v>
          </cell>
          <cell r="X7">
            <v>214.73</v>
          </cell>
          <cell r="Y7">
            <v>180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192.25</v>
          </cell>
          <cell r="O7">
            <v>175.44</v>
          </cell>
          <cell r="P7">
            <v>174.04</v>
          </cell>
          <cell r="Q7">
            <v>161.71</v>
          </cell>
          <cell r="R7">
            <v>184.1</v>
          </cell>
          <cell r="S7">
            <v>203</v>
          </cell>
          <cell r="T7">
            <v>287</v>
          </cell>
          <cell r="U7">
            <v>301.76</v>
          </cell>
          <cell r="V7">
            <v>253</v>
          </cell>
          <cell r="W7">
            <v>209</v>
          </cell>
          <cell r="X7">
            <v>214.73</v>
          </cell>
          <cell r="Y7">
            <v>180</v>
          </cell>
        </row>
        <row r="31">
          <cell r="N31">
            <v>1.4610000000000001</v>
          </cell>
          <cell r="X31">
            <v>3.4239999999999999</v>
          </cell>
        </row>
        <row r="35">
          <cell r="T35">
            <v>3.5449999999999999</v>
          </cell>
          <cell r="U35">
            <v>1.78</v>
          </cell>
          <cell r="V35">
            <v>3.343</v>
          </cell>
          <cell r="X35">
            <v>4.8319999999999999</v>
          </cell>
        </row>
        <row r="36">
          <cell r="T36">
            <v>1.17</v>
          </cell>
        </row>
        <row r="51">
          <cell r="T51">
            <v>5.2549999999999999</v>
          </cell>
          <cell r="V51">
            <v>35.838999999999999</v>
          </cell>
        </row>
        <row r="57">
          <cell r="N57">
            <v>9.979000000000001</v>
          </cell>
          <cell r="O57">
            <v>9.4610000000000003</v>
          </cell>
          <cell r="P57">
            <v>8.4510000000000005</v>
          </cell>
          <cell r="Q57">
            <v>7.0060000000000002</v>
          </cell>
          <cell r="R57">
            <v>6.6440000000000001</v>
          </cell>
          <cell r="S57">
            <v>5.34</v>
          </cell>
          <cell r="T57">
            <v>4.7889999999999997</v>
          </cell>
          <cell r="U57">
            <v>6.0380000000000003</v>
          </cell>
          <cell r="V57">
            <v>4.95</v>
          </cell>
          <cell r="W57">
            <v>3.9050000000000002</v>
          </cell>
          <cell r="X57">
            <v>4.4879999999999995</v>
          </cell>
          <cell r="Y57">
            <v>3.6079999999999997</v>
          </cell>
        </row>
        <row r="63">
          <cell r="N63">
            <v>2.0129999999999999</v>
          </cell>
          <cell r="O63">
            <v>1.891</v>
          </cell>
          <cell r="P63">
            <v>1.603</v>
          </cell>
          <cell r="Q63">
            <v>1.5980000000000001</v>
          </cell>
          <cell r="R63">
            <v>1.522</v>
          </cell>
          <cell r="S63">
            <v>1.518</v>
          </cell>
          <cell r="T63">
            <v>1.4950000000000001</v>
          </cell>
          <cell r="U63">
            <v>1.4670000000000001</v>
          </cell>
          <cell r="V63">
            <v>1.3639999999999999</v>
          </cell>
          <cell r="W63">
            <v>1.248</v>
          </cell>
          <cell r="X63">
            <v>1.2050000000000001</v>
          </cell>
          <cell r="Y63">
            <v>1.1879999999999999</v>
          </cell>
        </row>
        <row r="64">
          <cell r="N64">
            <v>2.2829999999999999</v>
          </cell>
          <cell r="O64">
            <v>0.84299999999999997</v>
          </cell>
          <cell r="P64">
            <v>1.0169999999999999</v>
          </cell>
          <cell r="Q64">
            <v>1.7170000000000001</v>
          </cell>
          <cell r="R64">
            <v>4.3170000000000002</v>
          </cell>
          <cell r="U64">
            <v>7.9000000000000001E-2</v>
          </cell>
        </row>
        <row r="74">
          <cell r="Q74">
            <v>0.4</v>
          </cell>
          <cell r="S74">
            <v>6.2</v>
          </cell>
          <cell r="W74">
            <v>10.7</v>
          </cell>
          <cell r="Y74">
            <v>32.4</v>
          </cell>
        </row>
      </sheetData>
      <sheetData sheetId="17">
        <row r="57">
          <cell r="N57">
            <v>7.8520000000000003</v>
          </cell>
          <cell r="O57">
            <v>9.9899999999999984</v>
          </cell>
          <cell r="P57">
            <v>9.7030000000000012</v>
          </cell>
          <cell r="Q57">
            <v>10.582999999999998</v>
          </cell>
          <cell r="R57">
            <v>6.4830000000000005</v>
          </cell>
          <cell r="S57">
            <v>8.657</v>
          </cell>
          <cell r="T57">
            <v>6.6610000000000005</v>
          </cell>
          <cell r="U57">
            <v>6.3949999999999996</v>
          </cell>
          <cell r="V57">
            <v>8.3490000000000002</v>
          </cell>
          <cell r="W57">
            <v>8.74</v>
          </cell>
          <cell r="X57">
            <v>2.2490000000000001</v>
          </cell>
          <cell r="Y57">
            <v>17.262999999999998</v>
          </cell>
        </row>
        <row r="63">
          <cell r="N63">
            <v>8.3000000000000004E-2</v>
          </cell>
          <cell r="O63">
            <v>8.1000000000000003E-2</v>
          </cell>
          <cell r="P63">
            <v>9.5000000000000001E-2</v>
          </cell>
          <cell r="Q63">
            <v>5.1999999999999998E-2</v>
          </cell>
          <cell r="R63">
            <v>4.5999999999999999E-2</v>
          </cell>
          <cell r="S63">
            <v>1.4E-2</v>
          </cell>
          <cell r="T63">
            <v>4.2000000000000003E-2</v>
          </cell>
          <cell r="U63">
            <v>6.6000000000000003E-2</v>
          </cell>
          <cell r="V63">
            <v>7.8E-2</v>
          </cell>
          <cell r="W63">
            <v>6.7000000000000004E-2</v>
          </cell>
          <cell r="Y63">
            <v>8.9999999999999993E-3</v>
          </cell>
        </row>
        <row r="64">
          <cell r="N64">
            <v>1.1439999999999999</v>
          </cell>
          <cell r="O64">
            <v>2.1240000000000001</v>
          </cell>
          <cell r="P64">
            <v>1.2730000000000001</v>
          </cell>
          <cell r="Q64">
            <v>0.11700000000000001</v>
          </cell>
          <cell r="S64">
            <v>4.3900000000000006</v>
          </cell>
          <cell r="T64">
            <v>9.5509999999999984</v>
          </cell>
          <cell r="U64">
            <v>2.903</v>
          </cell>
          <cell r="V64">
            <v>7.7480000000000002</v>
          </cell>
          <cell r="W64">
            <v>7.0630000000000006</v>
          </cell>
          <cell r="X64">
            <v>11.7</v>
          </cell>
          <cell r="Y64">
            <v>19.899999999999999</v>
          </cell>
        </row>
        <row r="74">
          <cell r="N74">
            <v>6.7</v>
          </cell>
          <cell r="R74">
            <v>6</v>
          </cell>
          <cell r="V74">
            <v>29.3</v>
          </cell>
        </row>
      </sheetData>
      <sheetData sheetId="18">
        <row r="7">
          <cell r="N7">
            <v>192.25</v>
          </cell>
          <cell r="O7">
            <v>175.44</v>
          </cell>
          <cell r="P7">
            <v>174.04</v>
          </cell>
          <cell r="Q7">
            <v>161.71</v>
          </cell>
          <cell r="R7">
            <v>184.1</v>
          </cell>
          <cell r="S7">
            <v>203</v>
          </cell>
          <cell r="T7">
            <v>287</v>
          </cell>
          <cell r="U7">
            <v>301.76</v>
          </cell>
          <cell r="V7">
            <v>253</v>
          </cell>
          <cell r="W7">
            <v>209</v>
          </cell>
          <cell r="X7">
            <v>214.73</v>
          </cell>
          <cell r="Y7">
            <v>180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MOH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RENOPTIPOWER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1005.4313</v>
          </cell>
          <cell r="J13">
            <v>1005.431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110.71</v>
          </cell>
          <cell r="J15">
            <v>110.71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295.52140000000003</v>
          </cell>
          <cell r="J29">
            <v>295.52100000000002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15.736000000000004</v>
      </c>
      <c r="O4" s="18">
        <v>12.195</v>
      </c>
      <c r="P4" s="18">
        <v>11.071000000000002</v>
      </c>
      <c r="Q4" s="18">
        <v>10.721</v>
      </c>
      <c r="R4" s="18">
        <v>12.483000000000001</v>
      </c>
      <c r="S4" s="18">
        <v>13.058</v>
      </c>
      <c r="T4" s="18">
        <v>16.253999999999998</v>
      </c>
      <c r="U4" s="18">
        <v>9.363999999999999</v>
      </c>
      <c r="V4" s="18">
        <v>45.496000000000002</v>
      </c>
      <c r="W4" s="18">
        <v>15.853</v>
      </c>
      <c r="X4" s="18">
        <v>13.949</v>
      </c>
      <c r="Y4" s="18">
        <v>37.195999999999991</v>
      </c>
      <c r="Z4" s="19"/>
      <c r="AA4" s="20">
        <f>SUM(B4:Z4)</f>
        <v>213.37600000000003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192.25</v>
      </c>
      <c r="O7" s="28">
        <v>175.44</v>
      </c>
      <c r="P7" s="28">
        <v>174.04</v>
      </c>
      <c r="Q7" s="28">
        <v>161.71</v>
      </c>
      <c r="R7" s="28">
        <v>184.1</v>
      </c>
      <c r="S7" s="28">
        <v>203</v>
      </c>
      <c r="T7" s="28">
        <v>287</v>
      </c>
      <c r="U7" s="28">
        <v>301.76</v>
      </c>
      <c r="V7" s="28">
        <v>253</v>
      </c>
      <c r="W7" s="28">
        <v>209</v>
      </c>
      <c r="X7" s="28">
        <v>214.73</v>
      </c>
      <c r="Y7" s="28">
        <v>180</v>
      </c>
      <c r="Z7" s="29"/>
      <c r="AA7" s="30">
        <f>IF(SUM(GR_MAINLAND_MCP_SUM_SELL)&lt;&gt;0,AVERAGEIF(GR_MAINLAND_MCP_SUM_SELL,"&lt;&gt;"""),"")</f>
        <v>211.33583333333334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1.4610000000000001</v>
      </c>
      <c r="O11" s="47"/>
      <c r="P11" s="47"/>
      <c r="Q11" s="47"/>
      <c r="R11" s="47"/>
      <c r="S11" s="47"/>
      <c r="T11" s="47">
        <v>4.7149999999999999</v>
      </c>
      <c r="U11" s="47">
        <v>1.78</v>
      </c>
      <c r="V11" s="47">
        <v>3.343</v>
      </c>
      <c r="W11" s="47"/>
      <c r="X11" s="47">
        <v>8.2560000000000002</v>
      </c>
      <c r="Y11" s="47"/>
      <c r="Z11" s="48"/>
      <c r="AA11" s="49">
        <f>SUM(B11:Z11)</f>
        <v>19.555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5.2549999999999999</v>
      </c>
      <c r="U12" s="47"/>
      <c r="V12" s="47">
        <v>35.838999999999999</v>
      </c>
      <c r="W12" s="47"/>
      <c r="X12" s="47"/>
      <c r="Y12" s="47"/>
      <c r="Z12" s="48"/>
      <c r="AA12" s="49">
        <f>SUM(B12:Z12)</f>
        <v>41.094000000000001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9.979000000000001</v>
      </c>
      <c r="O13" s="52">
        <v>9.4610000000000003</v>
      </c>
      <c r="P13" s="52">
        <v>8.4510000000000005</v>
      </c>
      <c r="Q13" s="52">
        <v>7.0060000000000002</v>
      </c>
      <c r="R13" s="52">
        <v>6.6440000000000001</v>
      </c>
      <c r="S13" s="52">
        <v>5.34</v>
      </c>
      <c r="T13" s="52">
        <v>4.7889999999999997</v>
      </c>
      <c r="U13" s="52">
        <v>6.0380000000000003</v>
      </c>
      <c r="V13" s="52">
        <v>4.95</v>
      </c>
      <c r="W13" s="52">
        <v>3.9050000000000002</v>
      </c>
      <c r="X13" s="52">
        <v>4.4879999999999995</v>
      </c>
      <c r="Y13" s="52">
        <v>3.6079999999999997</v>
      </c>
      <c r="Z13" s="53"/>
      <c r="AA13" s="54">
        <f>SUM(B13:Z13)</f>
        <v>74.659000000000006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11.440000000000001</v>
      </c>
      <c r="O14" s="57">
        <f t="shared" si="0"/>
        <v>9.4610000000000003</v>
      </c>
      <c r="P14" s="57">
        <f t="shared" si="0"/>
        <v>8.4510000000000005</v>
      </c>
      <c r="Q14" s="57">
        <f t="shared" si="0"/>
        <v>7.0060000000000002</v>
      </c>
      <c r="R14" s="57">
        <f t="shared" si="0"/>
        <v>6.6440000000000001</v>
      </c>
      <c r="S14" s="57">
        <f t="shared" si="0"/>
        <v>5.34</v>
      </c>
      <c r="T14" s="57">
        <f t="shared" si="0"/>
        <v>14.758999999999999</v>
      </c>
      <c r="U14" s="57">
        <f t="shared" si="0"/>
        <v>7.8180000000000005</v>
      </c>
      <c r="V14" s="57">
        <f t="shared" si="0"/>
        <v>44.132000000000005</v>
      </c>
      <c r="W14" s="57">
        <f t="shared" si="0"/>
        <v>3.9050000000000002</v>
      </c>
      <c r="X14" s="57">
        <f t="shared" si="0"/>
        <v>12.744</v>
      </c>
      <c r="Y14" s="57">
        <f t="shared" si="0"/>
        <v>3.6079999999999997</v>
      </c>
      <c r="Z14" s="58" t="str">
        <f t="shared" si="0"/>
        <v/>
      </c>
      <c r="AA14" s="59">
        <f>SUM(AA9:AA13)</f>
        <v>135.30799999999999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2.0129999999999999</v>
      </c>
      <c r="O18" s="72">
        <v>1.891</v>
      </c>
      <c r="P18" s="72">
        <v>1.603</v>
      </c>
      <c r="Q18" s="72">
        <v>1.5980000000000001</v>
      </c>
      <c r="R18" s="72">
        <v>1.522</v>
      </c>
      <c r="S18" s="72">
        <v>1.518</v>
      </c>
      <c r="T18" s="72">
        <v>1.4950000000000001</v>
      </c>
      <c r="U18" s="72">
        <v>1.4670000000000001</v>
      </c>
      <c r="V18" s="72">
        <v>1.3639999999999999</v>
      </c>
      <c r="W18" s="72">
        <v>1.248</v>
      </c>
      <c r="X18" s="72">
        <v>1.2050000000000001</v>
      </c>
      <c r="Y18" s="72">
        <v>1.1879999999999999</v>
      </c>
      <c r="Z18" s="73"/>
      <c r="AA18" s="74">
        <f>SUM(B18:Z18)</f>
        <v>18.111999999999998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2.2829999999999999</v>
      </c>
      <c r="O19" s="76">
        <v>0.84299999999999997</v>
      </c>
      <c r="P19" s="76">
        <v>1.0169999999999999</v>
      </c>
      <c r="Q19" s="76">
        <v>1.7170000000000001</v>
      </c>
      <c r="R19" s="76">
        <v>4.3170000000000002</v>
      </c>
      <c r="S19" s="76"/>
      <c r="T19" s="76"/>
      <c r="U19" s="76">
        <v>7.9000000000000001E-2</v>
      </c>
      <c r="V19" s="76"/>
      <c r="W19" s="76"/>
      <c r="X19" s="76"/>
      <c r="Y19" s="76"/>
      <c r="Z19" s="73"/>
      <c r="AA19" s="74">
        <f>SUM(B19:Z19)</f>
        <v>10.256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4.2959999999999994</v>
      </c>
      <c r="O22" s="83">
        <f t="shared" si="1"/>
        <v>2.734</v>
      </c>
      <c r="P22" s="83">
        <f t="shared" si="1"/>
        <v>2.62</v>
      </c>
      <c r="Q22" s="83">
        <f t="shared" si="1"/>
        <v>3.3150000000000004</v>
      </c>
      <c r="R22" s="83">
        <f t="shared" si="1"/>
        <v>5.8390000000000004</v>
      </c>
      <c r="S22" s="83">
        <f t="shared" si="1"/>
        <v>1.518</v>
      </c>
      <c r="T22" s="83">
        <f t="shared" si="1"/>
        <v>1.4950000000000001</v>
      </c>
      <c r="U22" s="83">
        <f t="shared" si="1"/>
        <v>1.546</v>
      </c>
      <c r="V22" s="83">
        <f t="shared" si="1"/>
        <v>1.3639999999999999</v>
      </c>
      <c r="W22" s="83">
        <f t="shared" si="1"/>
        <v>1.248</v>
      </c>
      <c r="X22" s="83">
        <f t="shared" si="1"/>
        <v>1.2050000000000001</v>
      </c>
      <c r="Y22" s="83">
        <f t="shared" si="1"/>
        <v>1.1879999999999999</v>
      </c>
      <c r="Z22" s="84" t="str">
        <f t="shared" si="1"/>
        <v/>
      </c>
      <c r="AA22" s="85">
        <f>SUM(AA17:AA21)</f>
        <v>28.367999999999999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15.736000000000001</v>
      </c>
      <c r="O26" s="72">
        <v>12.195</v>
      </c>
      <c r="P26" s="72">
        <v>11.071</v>
      </c>
      <c r="Q26" s="72">
        <v>10.321</v>
      </c>
      <c r="R26" s="72">
        <v>12.483000000000001</v>
      </c>
      <c r="S26" s="72">
        <v>6.8579999999999997</v>
      </c>
      <c r="T26" s="72">
        <v>16.254000000000001</v>
      </c>
      <c r="U26" s="72">
        <v>9.3640000000000008</v>
      </c>
      <c r="V26" s="72">
        <v>45.496000000000002</v>
      </c>
      <c r="W26" s="72">
        <v>5.1529999999999996</v>
      </c>
      <c r="X26" s="72">
        <v>13.949</v>
      </c>
      <c r="Y26" s="72">
        <v>4.7960000000000003</v>
      </c>
      <c r="Z26" s="73"/>
      <c r="AA26" s="74">
        <f>SUM(B26:Z26)</f>
        <v>163.67600000000002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15.736000000000001</v>
      </c>
      <c r="O28" s="57">
        <f t="shared" si="2"/>
        <v>12.195</v>
      </c>
      <c r="P28" s="57">
        <f t="shared" si="2"/>
        <v>11.071</v>
      </c>
      <c r="Q28" s="57">
        <f t="shared" si="2"/>
        <v>10.321</v>
      </c>
      <c r="R28" s="57">
        <f t="shared" si="2"/>
        <v>12.483000000000001</v>
      </c>
      <c r="S28" s="57">
        <f t="shared" si="2"/>
        <v>6.8579999999999997</v>
      </c>
      <c r="T28" s="57">
        <f t="shared" si="2"/>
        <v>16.254000000000001</v>
      </c>
      <c r="U28" s="57">
        <f t="shared" si="2"/>
        <v>9.3640000000000008</v>
      </c>
      <c r="V28" s="57">
        <f t="shared" si="2"/>
        <v>45.496000000000002</v>
      </c>
      <c r="W28" s="57">
        <f t="shared" si="2"/>
        <v>5.1529999999999996</v>
      </c>
      <c r="X28" s="57">
        <f t="shared" si="2"/>
        <v>13.949</v>
      </c>
      <c r="Y28" s="57">
        <f t="shared" si="2"/>
        <v>4.7960000000000003</v>
      </c>
      <c r="Z28" s="58" t="str">
        <f t="shared" si="2"/>
        <v/>
      </c>
      <c r="AA28" s="59">
        <f>SUM(AA25:AA27)</f>
        <v>163.67600000000002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0.4</v>
      </c>
      <c r="R35" s="94"/>
      <c r="S35" s="94">
        <v>6.2</v>
      </c>
      <c r="T35" s="94"/>
      <c r="U35" s="94"/>
      <c r="V35" s="94"/>
      <c r="W35" s="94">
        <v>10.7</v>
      </c>
      <c r="X35" s="94"/>
      <c r="Y35" s="94">
        <v>32.4</v>
      </c>
      <c r="Z35" s="95"/>
      <c r="AA35" s="74">
        <f t="shared" si="3"/>
        <v>49.7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0.4</v>
      </c>
      <c r="R36" s="83">
        <f t="shared" si="4"/>
        <v>0</v>
      </c>
      <c r="S36" s="83">
        <f t="shared" si="4"/>
        <v>6.2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10.7</v>
      </c>
      <c r="X36" s="83">
        <f t="shared" si="4"/>
        <v>0</v>
      </c>
      <c r="Y36" s="83">
        <f t="shared" si="4"/>
        <v>32.4</v>
      </c>
      <c r="Z36" s="84" t="str">
        <f t="shared" si="4"/>
        <v/>
      </c>
      <c r="AA36" s="85">
        <f t="shared" si="3"/>
        <v>49.7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0.4</v>
      </c>
      <c r="R43" s="94"/>
      <c r="S43" s="94">
        <v>6.2</v>
      </c>
      <c r="T43" s="94"/>
      <c r="U43" s="94"/>
      <c r="V43" s="94"/>
      <c r="W43" s="94">
        <v>10.7</v>
      </c>
      <c r="X43" s="94"/>
      <c r="Y43" s="94">
        <v>32.4</v>
      </c>
      <c r="Z43" s="95"/>
      <c r="AA43" s="74">
        <f t="shared" si="5"/>
        <v>49.7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0.4</v>
      </c>
      <c r="R44" s="83">
        <f t="shared" si="6"/>
        <v>0</v>
      </c>
      <c r="S44" s="83">
        <f t="shared" si="6"/>
        <v>6.2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10.7</v>
      </c>
      <c r="X44" s="83">
        <f t="shared" si="6"/>
        <v>0</v>
      </c>
      <c r="Y44" s="83">
        <f t="shared" si="6"/>
        <v>32.4</v>
      </c>
      <c r="Z44" s="84" t="str">
        <f t="shared" si="6"/>
        <v/>
      </c>
      <c r="AA44" s="85">
        <f t="shared" si="5"/>
        <v>49.7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15.736000000000001</v>
      </c>
      <c r="O47" s="83">
        <f t="shared" si="8"/>
        <v>12.195</v>
      </c>
      <c r="P47" s="83">
        <f t="shared" si="8"/>
        <v>11.071000000000002</v>
      </c>
      <c r="Q47" s="83">
        <f t="shared" si="8"/>
        <v>10.721000000000002</v>
      </c>
      <c r="R47" s="83">
        <f t="shared" si="8"/>
        <v>12.483000000000001</v>
      </c>
      <c r="S47" s="83">
        <f t="shared" si="8"/>
        <v>13.058</v>
      </c>
      <c r="T47" s="83">
        <f t="shared" si="8"/>
        <v>16.253999999999998</v>
      </c>
      <c r="U47" s="83">
        <f t="shared" si="8"/>
        <v>9.3640000000000008</v>
      </c>
      <c r="V47" s="83">
        <f t="shared" si="8"/>
        <v>45.496000000000002</v>
      </c>
      <c r="W47" s="83">
        <f t="shared" si="8"/>
        <v>15.853</v>
      </c>
      <c r="X47" s="83">
        <f t="shared" si="8"/>
        <v>13.949</v>
      </c>
      <c r="Y47" s="83">
        <f t="shared" si="8"/>
        <v>37.195999999999998</v>
      </c>
      <c r="Z47" s="84" t="str">
        <f t="shared" si="8"/>
        <v/>
      </c>
      <c r="AA47" s="100">
        <f>SUM(B47:Z47)</f>
        <v>213.37600000000003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15.779000000000002</v>
      </c>
      <c r="O4" s="18">
        <v>12.194999999999999</v>
      </c>
      <c r="P4" s="18">
        <v>11.071000000000002</v>
      </c>
      <c r="Q4" s="18">
        <v>10.751999999999999</v>
      </c>
      <c r="R4" s="18">
        <v>12.529</v>
      </c>
      <c r="S4" s="18">
        <v>13.061</v>
      </c>
      <c r="T4" s="18">
        <v>16.254000000000001</v>
      </c>
      <c r="U4" s="18">
        <v>9.363999999999999</v>
      </c>
      <c r="V4" s="18">
        <v>45.475000000000001</v>
      </c>
      <c r="W4" s="18">
        <v>15.87</v>
      </c>
      <c r="X4" s="18">
        <v>13.948999999999998</v>
      </c>
      <c r="Y4" s="18">
        <v>37.171999999999997</v>
      </c>
      <c r="Z4" s="19"/>
      <c r="AA4" s="20">
        <f>SUM(B4:Z4)</f>
        <v>213.47100000000003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192.25</v>
      </c>
      <c r="O7" s="28">
        <v>175.44</v>
      </c>
      <c r="P7" s="28">
        <v>174.04</v>
      </c>
      <c r="Q7" s="28">
        <v>161.71</v>
      </c>
      <c r="R7" s="28">
        <v>184.1</v>
      </c>
      <c r="S7" s="28">
        <v>203</v>
      </c>
      <c r="T7" s="28">
        <v>287</v>
      </c>
      <c r="U7" s="28">
        <v>301.76</v>
      </c>
      <c r="V7" s="28">
        <v>253</v>
      </c>
      <c r="W7" s="28">
        <v>209</v>
      </c>
      <c r="X7" s="28">
        <v>214.73</v>
      </c>
      <c r="Y7" s="28">
        <v>180</v>
      </c>
      <c r="Z7" s="29"/>
      <c r="AA7" s="30">
        <v>211.33583333333334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7.8520000000000003</v>
      </c>
      <c r="O13" s="52">
        <v>9.9899999999999984</v>
      </c>
      <c r="P13" s="52">
        <v>9.7030000000000012</v>
      </c>
      <c r="Q13" s="52">
        <v>10.582999999999998</v>
      </c>
      <c r="R13" s="52">
        <v>6.4830000000000005</v>
      </c>
      <c r="S13" s="52">
        <v>8.657</v>
      </c>
      <c r="T13" s="52">
        <v>6.6610000000000005</v>
      </c>
      <c r="U13" s="52">
        <v>6.3949999999999996</v>
      </c>
      <c r="V13" s="52">
        <v>8.3490000000000002</v>
      </c>
      <c r="W13" s="52">
        <v>8.74</v>
      </c>
      <c r="X13" s="52">
        <v>2.2490000000000001</v>
      </c>
      <c r="Y13" s="52">
        <v>17.262999999999998</v>
      </c>
      <c r="Z13" s="53"/>
      <c r="AA13" s="54">
        <f>SUM(B13:Z13)</f>
        <v>102.92499999999998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7.8520000000000003</v>
      </c>
      <c r="O14" s="57">
        <f t="shared" si="0"/>
        <v>9.9899999999999984</v>
      </c>
      <c r="P14" s="57">
        <f t="shared" si="0"/>
        <v>9.7030000000000012</v>
      </c>
      <c r="Q14" s="57">
        <f t="shared" si="0"/>
        <v>10.582999999999998</v>
      </c>
      <c r="R14" s="57">
        <f t="shared" si="0"/>
        <v>6.4830000000000005</v>
      </c>
      <c r="S14" s="57">
        <f t="shared" si="0"/>
        <v>8.657</v>
      </c>
      <c r="T14" s="57">
        <f t="shared" si="0"/>
        <v>6.6610000000000005</v>
      </c>
      <c r="U14" s="57">
        <f t="shared" si="0"/>
        <v>6.3949999999999996</v>
      </c>
      <c r="V14" s="57">
        <f t="shared" si="0"/>
        <v>8.3490000000000002</v>
      </c>
      <c r="W14" s="57">
        <f t="shared" si="0"/>
        <v>8.74</v>
      </c>
      <c r="X14" s="57">
        <f t="shared" si="0"/>
        <v>2.2490000000000001</v>
      </c>
      <c r="Y14" s="57">
        <f t="shared" si="0"/>
        <v>17.262999999999998</v>
      </c>
      <c r="Z14" s="58" t="str">
        <f t="shared" si="0"/>
        <v/>
      </c>
      <c r="AA14" s="59">
        <f>SUM(AA9:AA13)</f>
        <v>102.92499999999998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8.3000000000000004E-2</v>
      </c>
      <c r="O18" s="72">
        <v>8.1000000000000003E-2</v>
      </c>
      <c r="P18" s="72">
        <v>9.5000000000000001E-2</v>
      </c>
      <c r="Q18" s="72">
        <v>5.1999999999999998E-2</v>
      </c>
      <c r="R18" s="72">
        <v>4.5999999999999999E-2</v>
      </c>
      <c r="S18" s="72">
        <v>1.4E-2</v>
      </c>
      <c r="T18" s="72">
        <v>4.2000000000000003E-2</v>
      </c>
      <c r="U18" s="72">
        <v>6.6000000000000003E-2</v>
      </c>
      <c r="V18" s="72">
        <v>7.8E-2</v>
      </c>
      <c r="W18" s="72">
        <v>6.7000000000000004E-2</v>
      </c>
      <c r="X18" s="72"/>
      <c r="Y18" s="72">
        <v>8.9999999999999993E-3</v>
      </c>
      <c r="Z18" s="73"/>
      <c r="AA18" s="74">
        <f>SUM(B18:Z18)</f>
        <v>0.6329999999999999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1.1439999999999999</v>
      </c>
      <c r="O19" s="76">
        <v>2.1240000000000001</v>
      </c>
      <c r="P19" s="76">
        <v>1.2730000000000001</v>
      </c>
      <c r="Q19" s="76">
        <v>0.11700000000000001</v>
      </c>
      <c r="R19" s="76"/>
      <c r="S19" s="76">
        <v>4.3900000000000006</v>
      </c>
      <c r="T19" s="76">
        <v>9.5509999999999984</v>
      </c>
      <c r="U19" s="76">
        <v>2.903</v>
      </c>
      <c r="V19" s="76">
        <v>7.7480000000000002</v>
      </c>
      <c r="W19" s="76">
        <v>7.0630000000000006</v>
      </c>
      <c r="X19" s="76">
        <v>11.7</v>
      </c>
      <c r="Y19" s="76">
        <v>19.899999999999999</v>
      </c>
      <c r="Z19" s="73"/>
      <c r="AA19" s="74">
        <f>SUM(B19:Z19)</f>
        <v>67.913000000000011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1.2269999999999999</v>
      </c>
      <c r="O22" s="83">
        <f t="shared" si="1"/>
        <v>2.2050000000000001</v>
      </c>
      <c r="P22" s="83">
        <f t="shared" si="1"/>
        <v>1.3680000000000001</v>
      </c>
      <c r="Q22" s="83">
        <f t="shared" si="1"/>
        <v>0.16900000000000001</v>
      </c>
      <c r="R22" s="83">
        <f t="shared" si="1"/>
        <v>4.5999999999999999E-2</v>
      </c>
      <c r="S22" s="83">
        <f t="shared" si="1"/>
        <v>4.4040000000000008</v>
      </c>
      <c r="T22" s="83">
        <f t="shared" si="1"/>
        <v>9.5929999999999982</v>
      </c>
      <c r="U22" s="83">
        <f t="shared" si="1"/>
        <v>2.9689999999999999</v>
      </c>
      <c r="V22" s="83">
        <f t="shared" si="1"/>
        <v>7.8260000000000005</v>
      </c>
      <c r="W22" s="83">
        <f t="shared" si="1"/>
        <v>7.1300000000000008</v>
      </c>
      <c r="X22" s="83">
        <f t="shared" si="1"/>
        <v>11.7</v>
      </c>
      <c r="Y22" s="83">
        <f t="shared" si="1"/>
        <v>19.908999999999999</v>
      </c>
      <c r="Z22" s="84">
        <f t="shared" si="1"/>
        <v>0</v>
      </c>
      <c r="AA22" s="85">
        <f t="shared" si="1"/>
        <v>68.546000000000006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9.0790000000000006</v>
      </c>
      <c r="O26" s="72">
        <v>12.195</v>
      </c>
      <c r="P26" s="72">
        <v>11.071</v>
      </c>
      <c r="Q26" s="72">
        <v>10.752000000000001</v>
      </c>
      <c r="R26" s="72">
        <v>6.5289999999999999</v>
      </c>
      <c r="S26" s="72">
        <v>13.061</v>
      </c>
      <c r="T26" s="72">
        <v>16.254000000000001</v>
      </c>
      <c r="U26" s="72">
        <v>9.3640000000000008</v>
      </c>
      <c r="V26" s="72">
        <v>16.175000000000001</v>
      </c>
      <c r="W26" s="72">
        <v>15.87</v>
      </c>
      <c r="X26" s="72">
        <v>13.949</v>
      </c>
      <c r="Y26" s="72">
        <v>37.171999999999997</v>
      </c>
      <c r="Z26" s="73"/>
      <c r="AA26" s="74">
        <f>SUM(B26:Z26)</f>
        <v>171.471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9.0790000000000006</v>
      </c>
      <c r="O28" s="57">
        <f t="shared" si="2"/>
        <v>12.195</v>
      </c>
      <c r="P28" s="57">
        <f t="shared" si="2"/>
        <v>11.071</v>
      </c>
      <c r="Q28" s="57">
        <f t="shared" si="2"/>
        <v>10.752000000000001</v>
      </c>
      <c r="R28" s="57">
        <f t="shared" si="2"/>
        <v>6.5289999999999999</v>
      </c>
      <c r="S28" s="57">
        <f t="shared" si="2"/>
        <v>13.061</v>
      </c>
      <c r="T28" s="57">
        <f t="shared" si="2"/>
        <v>16.254000000000001</v>
      </c>
      <c r="U28" s="57">
        <f t="shared" si="2"/>
        <v>9.3640000000000008</v>
      </c>
      <c r="V28" s="57">
        <f t="shared" si="2"/>
        <v>16.175000000000001</v>
      </c>
      <c r="W28" s="57">
        <f t="shared" si="2"/>
        <v>15.87</v>
      </c>
      <c r="X28" s="57">
        <f t="shared" si="2"/>
        <v>13.949</v>
      </c>
      <c r="Y28" s="57">
        <f t="shared" si="2"/>
        <v>37.171999999999997</v>
      </c>
      <c r="Z28" s="58">
        <f t="shared" si="2"/>
        <v>0</v>
      </c>
      <c r="AA28" s="59">
        <f t="shared" si="2"/>
        <v>171.471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6.7</v>
      </c>
      <c r="O35" s="94"/>
      <c r="P35" s="94"/>
      <c r="Q35" s="94"/>
      <c r="R35" s="94">
        <v>6</v>
      </c>
      <c r="S35" s="94"/>
      <c r="T35" s="94"/>
      <c r="U35" s="94"/>
      <c r="V35" s="94">
        <v>29.3</v>
      </c>
      <c r="W35" s="94"/>
      <c r="X35" s="94"/>
      <c r="Y35" s="94"/>
      <c r="Z35" s="95"/>
      <c r="AA35" s="74">
        <f t="shared" si="3"/>
        <v>42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6.7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6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29.3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6.7</v>
      </c>
      <c r="O43" s="94"/>
      <c r="P43" s="94"/>
      <c r="Q43" s="94"/>
      <c r="R43" s="94">
        <v>6</v>
      </c>
      <c r="S43" s="94"/>
      <c r="T43" s="94"/>
      <c r="U43" s="94"/>
      <c r="V43" s="94">
        <v>29.3</v>
      </c>
      <c r="W43" s="94"/>
      <c r="X43" s="94"/>
      <c r="Y43" s="94"/>
      <c r="Z43" s="95"/>
      <c r="AA43" s="74">
        <f t="shared" si="5"/>
        <v>42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6.7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29.3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42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15.779</v>
      </c>
      <c r="O47" s="83">
        <f t="shared" si="8"/>
        <v>12.194999999999999</v>
      </c>
      <c r="P47" s="83">
        <f t="shared" si="8"/>
        <v>11.071000000000002</v>
      </c>
      <c r="Q47" s="83">
        <f t="shared" si="8"/>
        <v>10.751999999999999</v>
      </c>
      <c r="R47" s="83">
        <f t="shared" si="8"/>
        <v>12.529</v>
      </c>
      <c r="S47" s="83">
        <f t="shared" si="8"/>
        <v>13.061</v>
      </c>
      <c r="T47" s="83">
        <f t="shared" si="8"/>
        <v>16.253999999999998</v>
      </c>
      <c r="U47" s="83">
        <f t="shared" si="8"/>
        <v>9.363999999999999</v>
      </c>
      <c r="V47" s="83">
        <f t="shared" si="8"/>
        <v>45.475000000000001</v>
      </c>
      <c r="W47" s="83">
        <f t="shared" si="8"/>
        <v>15.870000000000001</v>
      </c>
      <c r="X47" s="83">
        <f t="shared" si="8"/>
        <v>13.949</v>
      </c>
      <c r="Y47" s="83">
        <f t="shared" si="8"/>
        <v>37.171999999999997</v>
      </c>
      <c r="Z47" s="84">
        <f t="shared" si="8"/>
        <v>0</v>
      </c>
      <c r="AA47" s="100">
        <f>SUM(B47:Z47)</f>
        <v>213.471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6.7</v>
      </c>
      <c r="O4" s="18"/>
      <c r="P4" s="18"/>
      <c r="Q4" s="18">
        <v>-0.4</v>
      </c>
      <c r="R4" s="18">
        <v>6</v>
      </c>
      <c r="S4" s="18">
        <v>-6.2</v>
      </c>
      <c r="T4" s="18"/>
      <c r="U4" s="18"/>
      <c r="V4" s="18">
        <v>29.3</v>
      </c>
      <c r="W4" s="18">
        <v>-10.7</v>
      </c>
      <c r="X4" s="18"/>
      <c r="Y4" s="18">
        <v>-32.4</v>
      </c>
      <c r="Z4" s="19"/>
      <c r="AA4" s="107">
        <f>SUM(B4:Z4)</f>
        <v>-7.6999999999999993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192.25</v>
      </c>
      <c r="O7" s="113">
        <v>175.44</v>
      </c>
      <c r="P7" s="113">
        <v>174.04</v>
      </c>
      <c r="Q7" s="113">
        <v>161.71</v>
      </c>
      <c r="R7" s="113">
        <v>184.1</v>
      </c>
      <c r="S7" s="113">
        <v>203</v>
      </c>
      <c r="T7" s="113">
        <v>287</v>
      </c>
      <c r="U7" s="113">
        <v>301.76</v>
      </c>
      <c r="V7" s="113">
        <v>253</v>
      </c>
      <c r="W7" s="113">
        <v>209</v>
      </c>
      <c r="X7" s="113">
        <v>214.73</v>
      </c>
      <c r="Y7" s="113">
        <v>180</v>
      </c>
      <c r="Z7" s="114"/>
      <c r="AA7" s="115">
        <v>211.33583333333334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>
        <v>0.4</v>
      </c>
      <c r="R15" s="129"/>
      <c r="S15" s="129">
        <v>6.2</v>
      </c>
      <c r="T15" s="129"/>
      <c r="U15" s="129"/>
      <c r="V15" s="125"/>
      <c r="W15" s="129">
        <v>10.7</v>
      </c>
      <c r="X15" s="129"/>
      <c r="Y15" s="129">
        <v>32.4</v>
      </c>
      <c r="Z15" s="127"/>
      <c r="AA15" s="128">
        <f t="shared" si="0"/>
        <v>49.7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0.4</v>
      </c>
      <c r="R16" s="131">
        <f t="shared" si="1"/>
        <v>0</v>
      </c>
      <c r="S16" s="131">
        <f t="shared" si="1"/>
        <v>6.2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10.7</v>
      </c>
      <c r="X16" s="131">
        <f t="shared" si="1"/>
        <v>0</v>
      </c>
      <c r="Y16" s="131">
        <f t="shared" si="1"/>
        <v>32.4</v>
      </c>
      <c r="Z16" s="132" t="str">
        <f t="shared" si="1"/>
        <v/>
      </c>
      <c r="AA16" s="85">
        <f t="shared" si="0"/>
        <v>49.7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6.7</v>
      </c>
      <c r="O23" s="129"/>
      <c r="P23" s="129"/>
      <c r="Q23" s="129"/>
      <c r="R23" s="129">
        <v>6</v>
      </c>
      <c r="S23" s="129"/>
      <c r="T23" s="129"/>
      <c r="U23" s="129"/>
      <c r="V23" s="125">
        <v>29.3</v>
      </c>
      <c r="W23" s="129"/>
      <c r="X23" s="129"/>
      <c r="Y23" s="129"/>
      <c r="Z23" s="127"/>
      <c r="AA23" s="128">
        <f t="shared" si="2"/>
        <v>42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6.7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6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29.3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2021-10-23T08:25:10Z</dcterms:created>
  <dcterms:modified xsi:type="dcterms:W3CDTF">2021-10-23T08:25:11Z</dcterms:modified>
</cp:coreProperties>
</file>