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[1]SPOT_Orders_OverView_01!$A$26:$A$40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<sst xmlns="http://schemas.openxmlformats.org/spreadsheetml/2006/main" count="109" uniqueCount="48">
  <si>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22/10/2021 11:21:29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</si>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</sst>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3.4319999999999999</c:v>
                </c:pt>
                <c:pt idx="13">
                  <c:v>16.451999999999998</c:v>
                </c:pt>
                <c:pt idx="14">
                  <c:v>6.891</c:v>
                </c:pt>
                <c:pt idx="15">
                  <c:v>7.1289999999999996</c:v>
                </c:pt>
                <c:pt idx="17">
                  <c:v>0.82099999999999995</c:v>
                </c:pt>
                <c:pt idx="18">
                  <c:v>7.7059999999999995</c:v>
                </c:pt>
                <c:pt idx="19">
                  <c:v>7.391</c:v>
                </c:pt>
                <c:pt idx="22">
                  <c:v>21.169</c:v>
                </c:pt>
                <c:pt idx="23">
                  <c:v>0.32600000000000001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16.899999999999999</c:v>
                </c:pt>
                <c:pt idx="21">
                  <c:v>17.5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9.2880000000000003</c:v>
                </c:pt>
                <c:pt idx="13">
                  <c:v>61.889000000000003</c:v>
                </c:pt>
                <c:pt idx="14">
                  <c:v>51.904000000000003</c:v>
                </c:pt>
                <c:pt idx="15">
                  <c:v>13.04</c:v>
                </c:pt>
                <c:pt idx="16">
                  <c:v>4.766</c:v>
                </c:pt>
                <c:pt idx="17">
                  <c:v>4.2010000000000005</c:v>
                </c:pt>
                <c:pt idx="18">
                  <c:v>8.859</c:v>
                </c:pt>
                <c:pt idx="19">
                  <c:v>9.8279999999999994</c:v>
                </c:pt>
                <c:pt idx="20">
                  <c:v>3.0920000000000001</c:v>
                </c:pt>
                <c:pt idx="21">
                  <c:v>3.7029999999999998</c:v>
                </c:pt>
                <c:pt idx="22">
                  <c:v>15.382000000000001</c:v>
                </c:pt>
                <c:pt idx="23">
                  <c:v>2.6840000000000002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70093616"/>
        <c:axId val="4700940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47.274000000000001</c:v>
                </c:pt>
                <c:pt idx="13">
                  <c:v>111.5</c:v>
                </c:pt>
                <c:pt idx="14">
                  <c:v>91.65</c:v>
                </c:pt>
                <c:pt idx="15">
                  <c:v>49.502000000000002</c:v>
                </c:pt>
                <c:pt idx="16">
                  <c:v>24.050000000000004</c:v>
                </c:pt>
                <c:pt idx="17">
                  <c:v>25.276</c:v>
                </c:pt>
                <c:pt idx="18">
                  <c:v>33.157000000000004</c:v>
                </c:pt>
                <c:pt idx="19">
                  <c:v>35.917000000000002</c:v>
                </c:pt>
                <c:pt idx="20">
                  <c:v>37.332999999999998</c:v>
                </c:pt>
                <c:pt idx="21">
                  <c:v>34.415000000000006</c:v>
                </c:pt>
                <c:pt idx="22">
                  <c:v>48.045999999999999</c:v>
                </c:pt>
                <c:pt idx="23">
                  <c:v>14.728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093616"/>
        <c:axId val="4700940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216.35</c:v>
                </c:pt>
                <c:pt idx="13">
                  <c:v>218.36</c:v>
                </c:pt>
                <c:pt idx="14">
                  <c:v>221.71</c:v>
                </c:pt>
                <c:pt idx="15">
                  <c:v>244.7</c:v>
                </c:pt>
                <c:pt idx="16">
                  <c:v>265</c:v>
                </c:pt>
                <c:pt idx="17">
                  <c:v>273.86</c:v>
                </c:pt>
                <c:pt idx="18">
                  <c:v>324.8</c:v>
                </c:pt>
                <c:pt idx="19">
                  <c:v>317.89</c:v>
                </c:pt>
                <c:pt idx="20">
                  <c:v>260</c:v>
                </c:pt>
                <c:pt idx="21">
                  <c:v>230</c:v>
                </c:pt>
                <c:pt idx="22">
                  <c:v>229.9</c:v>
                </c:pt>
                <c:pt idx="23">
                  <c:v>209.87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094792"/>
        <c:axId val="470094400"/>
      </c:lineChart>
      <c:catAx>
        <c:axId val="470093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094008"/>
        <c:crosses val="autoZero"/>
        <c:auto val="1"/>
        <c:lblAlgn val="ctr"/>
        <c:lblOffset val="100"/>
        <c:noMultiLvlLbl val="0"/>
      </c:catAx>
      <c:valAx>
        <c:axId val="470094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093616"/>
        <c:crosses val="autoZero"/>
        <c:crossBetween val="between"/>
      </c:valAx>
      <c:valAx>
        <c:axId val="470094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094792"/>
        <c:crosses val="max"/>
        <c:crossBetween val="between"/>
      </c:valAx>
      <c:catAx>
        <c:axId val="470094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0094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44491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71.317000000000007</v>
          </cell>
        </row>
        <row r="28">
          <cell r="C28">
            <v>0</v>
          </cell>
        </row>
        <row r="29">
          <cell r="C29">
            <v>34.4</v>
          </cell>
        </row>
        <row r="30">
          <cell r="C30">
            <v>188.63600000000002</v>
          </cell>
        </row>
        <row r="31">
          <cell r="C31">
            <v>0</v>
          </cell>
        </row>
        <row r="32">
          <cell r="C32">
            <v>97.411999999999992</v>
          </cell>
        </row>
        <row r="33">
          <cell r="C33">
            <v>160.95099999999999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3.629</v>
          </cell>
        </row>
        <row r="40">
          <cell r="C40">
            <v>18.387999999999998</v>
          </cell>
        </row>
        <row r="41">
          <cell r="C41">
            <v>0</v>
          </cell>
        </row>
        <row r="42">
          <cell r="C42">
            <v>315.20000000000005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215.631</v>
          </cell>
        </row>
      </sheetData>
      <sheetData sheetId="4"/>
      <sheetData sheetId="5"/>
      <sheetData sheetId="6"/>
      <sheetData sheetId="7">
        <row r="7">
          <cell r="N7">
            <v>216.35</v>
          </cell>
          <cell r="O7">
            <v>218.36</v>
          </cell>
          <cell r="P7">
            <v>221.71</v>
          </cell>
          <cell r="Q7">
            <v>244.7</v>
          </cell>
          <cell r="R7">
            <v>265</v>
          </cell>
          <cell r="S7">
            <v>273.86</v>
          </cell>
          <cell r="T7">
            <v>324.8</v>
          </cell>
          <cell r="U7">
            <v>317.89</v>
          </cell>
          <cell r="V7">
            <v>260</v>
          </cell>
          <cell r="W7">
            <v>230</v>
          </cell>
          <cell r="X7">
            <v>229.9</v>
          </cell>
          <cell r="Y7">
            <v>209.87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216.35</v>
          </cell>
          <cell r="O7">
            <v>218.36</v>
          </cell>
          <cell r="P7">
            <v>221.71</v>
          </cell>
          <cell r="Q7">
            <v>244.7</v>
          </cell>
          <cell r="R7">
            <v>265</v>
          </cell>
          <cell r="S7">
            <v>273.86</v>
          </cell>
          <cell r="T7">
            <v>324.8</v>
          </cell>
          <cell r="U7">
            <v>317.89</v>
          </cell>
          <cell r="V7">
            <v>260</v>
          </cell>
          <cell r="W7">
            <v>230</v>
          </cell>
          <cell r="X7">
            <v>229.9</v>
          </cell>
          <cell r="Y7">
            <v>209.87</v>
          </cell>
        </row>
        <row r="35">
          <cell r="N35">
            <v>3.4319999999999999</v>
          </cell>
          <cell r="O35">
            <v>12.157</v>
          </cell>
          <cell r="P35">
            <v>6.891</v>
          </cell>
          <cell r="Q35">
            <v>7.1289999999999996</v>
          </cell>
          <cell r="S35">
            <v>0.82099999999999995</v>
          </cell>
          <cell r="T35">
            <v>6.1559999999999997</v>
          </cell>
          <cell r="U35">
            <v>5.8529999999999998</v>
          </cell>
          <cell r="X35">
            <v>15</v>
          </cell>
          <cell r="Y35">
            <v>0.32600000000000001</v>
          </cell>
        </row>
        <row r="36">
          <cell r="O36">
            <v>4.2949999999999999</v>
          </cell>
          <cell r="T36">
            <v>1.55</v>
          </cell>
          <cell r="U36">
            <v>1.538</v>
          </cell>
          <cell r="X36">
            <v>6.1689999999999996</v>
          </cell>
        </row>
        <row r="57">
          <cell r="N57">
            <v>9.2880000000000003</v>
          </cell>
          <cell r="O57">
            <v>61.889000000000003</v>
          </cell>
          <cell r="P57">
            <v>51.904000000000003</v>
          </cell>
          <cell r="Q57">
            <v>13.04</v>
          </cell>
          <cell r="R57">
            <v>4.766</v>
          </cell>
          <cell r="S57">
            <v>4.2010000000000005</v>
          </cell>
          <cell r="T57">
            <v>8.859</v>
          </cell>
          <cell r="U57">
            <v>9.8279999999999994</v>
          </cell>
          <cell r="V57">
            <v>3.0920000000000001</v>
          </cell>
          <cell r="W57">
            <v>3.7029999999999998</v>
          </cell>
          <cell r="X57">
            <v>15.382000000000001</v>
          </cell>
          <cell r="Y57">
            <v>2.6840000000000002</v>
          </cell>
        </row>
        <row r="63">
          <cell r="N63">
            <v>10.353999999999999</v>
          </cell>
          <cell r="O63">
            <v>10.142999999999999</v>
          </cell>
          <cell r="P63">
            <v>9.65</v>
          </cell>
          <cell r="Q63">
            <v>9.1929999999999996</v>
          </cell>
          <cell r="R63">
            <v>7.7910000000000004</v>
          </cell>
          <cell r="S63">
            <v>8.65</v>
          </cell>
          <cell r="T63">
            <v>8.4870000000000001</v>
          </cell>
          <cell r="U63">
            <v>8.24</v>
          </cell>
          <cell r="V63">
            <v>7.6460000000000008</v>
          </cell>
          <cell r="W63">
            <v>6.0570000000000004</v>
          </cell>
          <cell r="X63">
            <v>5.7130000000000001</v>
          </cell>
          <cell r="Y63">
            <v>5.4879999999999995</v>
          </cell>
        </row>
        <row r="64">
          <cell r="N64">
            <v>24.172000000000001</v>
          </cell>
          <cell r="O64">
            <v>23.052</v>
          </cell>
          <cell r="P64">
            <v>23.185000000000002</v>
          </cell>
          <cell r="Q64">
            <v>20.114999999999998</v>
          </cell>
          <cell r="R64">
            <v>11.458</v>
          </cell>
          <cell r="S64">
            <v>11.604000000000001</v>
          </cell>
          <cell r="T64">
            <v>8.1049999999999986</v>
          </cell>
          <cell r="U64">
            <v>10.457999999999998</v>
          </cell>
          <cell r="V64">
            <v>9.6649999999999991</v>
          </cell>
          <cell r="W64">
            <v>7.11</v>
          </cell>
          <cell r="X64">
            <v>5.7969999999999997</v>
          </cell>
          <cell r="Y64">
            <v>6.2299999999999995</v>
          </cell>
        </row>
        <row r="74">
          <cell r="V74">
            <v>16.899999999999999</v>
          </cell>
          <cell r="W74">
            <v>17.5</v>
          </cell>
        </row>
      </sheetData>
      <sheetData sheetId="17">
        <row r="57">
          <cell r="N57">
            <v>29.974</v>
          </cell>
          <cell r="P57">
            <v>0.75</v>
          </cell>
          <cell r="Q57">
            <v>2.5020000000000002</v>
          </cell>
          <cell r="R57">
            <v>18.850000000000001</v>
          </cell>
          <cell r="S57">
            <v>25.276</v>
          </cell>
          <cell r="T57">
            <v>28.588000000000001</v>
          </cell>
          <cell r="U57">
            <v>33.471000000000004</v>
          </cell>
          <cell r="V57">
            <v>34.508000000000003</v>
          </cell>
          <cell r="W57">
            <v>28.570000000000004</v>
          </cell>
          <cell r="X57">
            <v>1.85</v>
          </cell>
          <cell r="Y57">
            <v>11.292</v>
          </cell>
        </row>
        <row r="63">
          <cell r="W63">
            <v>1.222</v>
          </cell>
          <cell r="X63">
            <v>1.218</v>
          </cell>
          <cell r="Y63">
            <v>1.1890000000000001</v>
          </cell>
        </row>
        <row r="64">
          <cell r="T64">
            <v>4.569</v>
          </cell>
          <cell r="U64">
            <v>2.4460000000000002</v>
          </cell>
          <cell r="V64">
            <v>2.8249999999999997</v>
          </cell>
          <cell r="W64">
            <v>4.6229999999999993</v>
          </cell>
          <cell r="X64">
            <v>1.6779999999999999</v>
          </cell>
          <cell r="Y64">
            <v>2.2469999999999999</v>
          </cell>
        </row>
        <row r="74">
          <cell r="N74">
            <v>17.3</v>
          </cell>
          <cell r="O74">
            <v>111.5</v>
          </cell>
          <cell r="P74">
            <v>90.9</v>
          </cell>
          <cell r="Q74">
            <v>47</v>
          </cell>
          <cell r="R74">
            <v>5.2</v>
          </cell>
          <cell r="X74">
            <v>43.3</v>
          </cell>
        </row>
      </sheetData>
      <sheetData sheetId="18">
        <row r="7">
          <cell r="N7">
            <v>216.35</v>
          </cell>
          <cell r="O7">
            <v>218.36</v>
          </cell>
          <cell r="P7">
            <v>221.71</v>
          </cell>
          <cell r="Q7">
            <v>244.7</v>
          </cell>
          <cell r="R7">
            <v>265</v>
          </cell>
          <cell r="S7">
            <v>273.86</v>
          </cell>
          <cell r="T7">
            <v>324.8</v>
          </cell>
          <cell r="U7">
            <v>317.89</v>
          </cell>
          <cell r="V7">
            <v>260</v>
          </cell>
          <cell r="W7">
            <v>230</v>
          </cell>
          <cell r="X7">
            <v>229.9</v>
          </cell>
          <cell r="Y7">
            <v>209.87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MOH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RENOPTIPOWER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44489</v>
          </cell>
        </row>
        <row r="4">
          <cell r="B4">
            <v>44489</v>
          </cell>
        </row>
        <row r="5">
          <cell r="B5">
            <v>44489</v>
          </cell>
        </row>
        <row r="6">
          <cell r="B6">
            <v>44489</v>
          </cell>
        </row>
        <row r="7">
          <cell r="B7">
            <v>44489</v>
          </cell>
        </row>
        <row r="8">
          <cell r="B8">
            <v>44489</v>
          </cell>
        </row>
        <row r="9">
          <cell r="B9">
            <v>44489</v>
          </cell>
        </row>
        <row r="10">
          <cell r="B10">
            <v>44489</v>
          </cell>
        </row>
        <row r="11">
          <cell r="B11">
            <v>44489</v>
          </cell>
        </row>
        <row r="12">
          <cell r="B12">
            <v>44489</v>
          </cell>
        </row>
        <row r="13">
          <cell r="B13">
            <v>44489</v>
          </cell>
        </row>
        <row r="14">
          <cell r="B14">
            <v>44489</v>
          </cell>
        </row>
        <row r="15">
          <cell r="B15">
            <v>44489</v>
          </cell>
        </row>
        <row r="16">
          <cell r="B16">
            <v>44489</v>
          </cell>
        </row>
      </sheetData>
      <sheetData sheetId="41">
        <row r="2">
          <cell r="C2">
            <v>44493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1003.4598999999999</v>
          </cell>
          <cell r="J13">
            <v>1003.46</v>
          </cell>
          <cell r="K13">
            <v>1003.46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20.068999999999999</v>
          </cell>
          <cell r="J16">
            <v>20.068999999999999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39.96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173.958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295.02159999999998</v>
          </cell>
          <cell r="J29">
            <v>295.02199999999999</v>
          </cell>
          <cell r="K29">
            <v>295.02199999999999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47.246000000000009</v>
      </c>
      <c r="O4" s="18">
        <v>111.536</v>
      </c>
      <c r="P4" s="18">
        <v>91.63000000000001</v>
      </c>
      <c r="Q4" s="18">
        <v>49.477000000000004</v>
      </c>
      <c r="R4" s="18">
        <v>24.015000000000004</v>
      </c>
      <c r="S4" s="18">
        <v>25.275999999999996</v>
      </c>
      <c r="T4" s="18">
        <v>33.157000000000004</v>
      </c>
      <c r="U4" s="18">
        <v>35.916999999999994</v>
      </c>
      <c r="V4" s="18">
        <v>37.302999999999997</v>
      </c>
      <c r="W4" s="18">
        <v>34.370000000000005</v>
      </c>
      <c r="X4" s="18">
        <v>48.060999999999993</v>
      </c>
      <c r="Y4" s="18">
        <v>14.728000000000002</v>
      </c>
      <c r="Z4" s="19"/>
      <c r="AA4" s="20">
        <f>SUM(B4:Z4)</f>
        <v>552.71599999999989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216.35</v>
      </c>
      <c r="O7" s="28">
        <v>218.36</v>
      </c>
      <c r="P7" s="28">
        <v>221.71</v>
      </c>
      <c r="Q7" s="28">
        <v>244.7</v>
      </c>
      <c r="R7" s="28">
        <v>265</v>
      </c>
      <c r="S7" s="28">
        <v>273.86</v>
      </c>
      <c r="T7" s="28">
        <v>324.8</v>
      </c>
      <c r="U7" s="28">
        <v>317.89</v>
      </c>
      <c r="V7" s="28">
        <v>260</v>
      </c>
      <c r="W7" s="28">
        <v>230</v>
      </c>
      <c r="X7" s="28">
        <v>229.9</v>
      </c>
      <c r="Y7" s="28">
        <v>209.87</v>
      </c>
      <c r="Z7" s="29"/>
      <c r="AA7" s="30">
        <f>IF(SUM(GR_MAINLAND_MCP_SUM_SELL)&lt;&gt;0,AVERAGEIF(GR_MAINLAND_MCP_SUM_SELL,"&lt;&gt;"""),"")</f>
        <v>251.03666666666666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3.4319999999999999</v>
      </c>
      <c r="O11" s="47">
        <v>16.451999999999998</v>
      </c>
      <c r="P11" s="47">
        <v>6.891</v>
      </c>
      <c r="Q11" s="47">
        <v>7.1289999999999996</v>
      </c>
      <c r="R11" s="47"/>
      <c r="S11" s="47">
        <v>0.82099999999999995</v>
      </c>
      <c r="T11" s="47">
        <v>7.7059999999999995</v>
      </c>
      <c r="U11" s="47">
        <v>7.391</v>
      </c>
      <c r="V11" s="47"/>
      <c r="W11" s="47"/>
      <c r="X11" s="47">
        <v>21.169</v>
      </c>
      <c r="Y11" s="47">
        <v>0.32600000000000001</v>
      </c>
      <c r="Z11" s="48"/>
      <c r="AA11" s="49">
        <f>SUM(B11:Z11)</f>
        <v>71.316999999999993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9.2880000000000003</v>
      </c>
      <c r="O13" s="52">
        <v>61.889000000000003</v>
      </c>
      <c r="P13" s="52">
        <v>51.904000000000003</v>
      </c>
      <c r="Q13" s="52">
        <v>13.04</v>
      </c>
      <c r="R13" s="52">
        <v>4.766</v>
      </c>
      <c r="S13" s="52">
        <v>4.2010000000000005</v>
      </c>
      <c r="T13" s="52">
        <v>8.859</v>
      </c>
      <c r="U13" s="52">
        <v>9.8279999999999994</v>
      </c>
      <c r="V13" s="52">
        <v>3.0920000000000001</v>
      </c>
      <c r="W13" s="52">
        <v>3.7029999999999998</v>
      </c>
      <c r="X13" s="52">
        <v>15.382000000000001</v>
      </c>
      <c r="Y13" s="52">
        <v>2.6840000000000002</v>
      </c>
      <c r="Z13" s="53"/>
      <c r="AA13" s="54">
        <f>SUM(B13:Z13)</f>
        <v>188.63600000000002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12.72</v>
      </c>
      <c r="O14" s="57">
        <f t="shared" si="0"/>
        <v>78.341000000000008</v>
      </c>
      <c r="P14" s="57">
        <f t="shared" si="0"/>
        <v>58.795000000000002</v>
      </c>
      <c r="Q14" s="57">
        <f t="shared" si="0"/>
        <v>20.168999999999997</v>
      </c>
      <c r="R14" s="57">
        <f t="shared" si="0"/>
        <v>4.766</v>
      </c>
      <c r="S14" s="57">
        <f t="shared" si="0"/>
        <v>5.0220000000000002</v>
      </c>
      <c r="T14" s="57">
        <f t="shared" si="0"/>
        <v>16.564999999999998</v>
      </c>
      <c r="U14" s="57">
        <f t="shared" si="0"/>
        <v>17.219000000000001</v>
      </c>
      <c r="V14" s="57">
        <f t="shared" si="0"/>
        <v>3.0920000000000001</v>
      </c>
      <c r="W14" s="57">
        <f t="shared" si="0"/>
        <v>3.7029999999999998</v>
      </c>
      <c r="X14" s="57">
        <f t="shared" si="0"/>
        <v>36.551000000000002</v>
      </c>
      <c r="Y14" s="57">
        <f t="shared" si="0"/>
        <v>3.0100000000000002</v>
      </c>
      <c r="Z14" s="58" t="str">
        <f t="shared" si="0"/>
        <v/>
      </c>
      <c r="AA14" s="59">
        <f>SUM(AA9:AA13)</f>
        <v>259.95300000000003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10.353999999999999</v>
      </c>
      <c r="O18" s="72">
        <v>10.142999999999999</v>
      </c>
      <c r="P18" s="72">
        <v>9.65</v>
      </c>
      <c r="Q18" s="72">
        <v>9.1929999999999996</v>
      </c>
      <c r="R18" s="72">
        <v>7.7910000000000004</v>
      </c>
      <c r="S18" s="72">
        <v>8.65</v>
      </c>
      <c r="T18" s="72">
        <v>8.4870000000000001</v>
      </c>
      <c r="U18" s="72">
        <v>8.24</v>
      </c>
      <c r="V18" s="72">
        <v>7.6460000000000008</v>
      </c>
      <c r="W18" s="72">
        <v>6.0570000000000004</v>
      </c>
      <c r="X18" s="72">
        <v>5.7130000000000001</v>
      </c>
      <c r="Y18" s="72">
        <v>5.4879999999999995</v>
      </c>
      <c r="Z18" s="73"/>
      <c r="AA18" s="74">
        <f>SUM(B18:Z18)</f>
        <v>97.411999999999992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24.172000000000001</v>
      </c>
      <c r="O19" s="76">
        <v>23.052</v>
      </c>
      <c r="P19" s="76">
        <v>23.185000000000002</v>
      </c>
      <c r="Q19" s="76">
        <v>20.114999999999998</v>
      </c>
      <c r="R19" s="76">
        <v>11.458</v>
      </c>
      <c r="S19" s="76">
        <v>11.604000000000001</v>
      </c>
      <c r="T19" s="76">
        <v>8.1049999999999986</v>
      </c>
      <c r="U19" s="76">
        <v>10.457999999999998</v>
      </c>
      <c r="V19" s="76">
        <v>9.6649999999999991</v>
      </c>
      <c r="W19" s="76">
        <v>7.11</v>
      </c>
      <c r="X19" s="76">
        <v>5.7969999999999997</v>
      </c>
      <c r="Y19" s="76">
        <v>6.2299999999999995</v>
      </c>
      <c r="Z19" s="73"/>
      <c r="AA19" s="74">
        <f>SUM(B19:Z19)</f>
        <v>160.95099999999999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34.525999999999996</v>
      </c>
      <c r="O22" s="83">
        <f t="shared" si="1"/>
        <v>33.195</v>
      </c>
      <c r="P22" s="83">
        <f t="shared" si="1"/>
        <v>32.835000000000001</v>
      </c>
      <c r="Q22" s="83">
        <f t="shared" si="1"/>
        <v>29.308</v>
      </c>
      <c r="R22" s="83">
        <f t="shared" si="1"/>
        <v>19.249000000000002</v>
      </c>
      <c r="S22" s="83">
        <f t="shared" si="1"/>
        <v>20.254000000000001</v>
      </c>
      <c r="T22" s="83">
        <f t="shared" si="1"/>
        <v>16.591999999999999</v>
      </c>
      <c r="U22" s="83">
        <f t="shared" si="1"/>
        <v>18.698</v>
      </c>
      <c r="V22" s="83">
        <f t="shared" si="1"/>
        <v>17.311</v>
      </c>
      <c r="W22" s="83">
        <f t="shared" si="1"/>
        <v>13.167000000000002</v>
      </c>
      <c r="X22" s="83">
        <f t="shared" si="1"/>
        <v>11.51</v>
      </c>
      <c r="Y22" s="83">
        <f t="shared" si="1"/>
        <v>11.718</v>
      </c>
      <c r="Z22" s="84" t="str">
        <f t="shared" si="1"/>
        <v/>
      </c>
      <c r="AA22" s="85">
        <f>SUM(AA17:AA21)</f>
        <v>258.363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47.246000000000002</v>
      </c>
      <c r="O26" s="72">
        <v>111.536</v>
      </c>
      <c r="P26" s="72">
        <v>91.63</v>
      </c>
      <c r="Q26" s="72">
        <v>49.476999999999997</v>
      </c>
      <c r="R26" s="72">
        <v>24.015000000000001</v>
      </c>
      <c r="S26" s="72">
        <v>25.276</v>
      </c>
      <c r="T26" s="72">
        <v>33.156999999999996</v>
      </c>
      <c r="U26" s="72">
        <v>35.917000000000002</v>
      </c>
      <c r="V26" s="72">
        <v>20.402999999999999</v>
      </c>
      <c r="W26" s="72">
        <v>16.87</v>
      </c>
      <c r="X26" s="72">
        <v>48.061</v>
      </c>
      <c r="Y26" s="72">
        <v>14.728</v>
      </c>
      <c r="Z26" s="73"/>
      <c r="AA26" s="74">
        <f>SUM(B26:Z26)</f>
        <v>518.31600000000003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47.246000000000002</v>
      </c>
      <c r="O28" s="57">
        <f t="shared" si="2"/>
        <v>111.536</v>
      </c>
      <c r="P28" s="57">
        <f t="shared" si="2"/>
        <v>91.63</v>
      </c>
      <c r="Q28" s="57">
        <f t="shared" si="2"/>
        <v>49.476999999999997</v>
      </c>
      <c r="R28" s="57">
        <f t="shared" si="2"/>
        <v>24.015000000000001</v>
      </c>
      <c r="S28" s="57">
        <f t="shared" si="2"/>
        <v>25.276</v>
      </c>
      <c r="T28" s="57">
        <f t="shared" si="2"/>
        <v>33.156999999999996</v>
      </c>
      <c r="U28" s="57">
        <f t="shared" si="2"/>
        <v>35.917000000000002</v>
      </c>
      <c r="V28" s="57">
        <f t="shared" si="2"/>
        <v>20.402999999999999</v>
      </c>
      <c r="W28" s="57">
        <f t="shared" si="2"/>
        <v>16.87</v>
      </c>
      <c r="X28" s="57">
        <f t="shared" si="2"/>
        <v>48.061</v>
      </c>
      <c r="Y28" s="57">
        <f t="shared" si="2"/>
        <v>14.728</v>
      </c>
      <c r="Z28" s="58" t="str">
        <f t="shared" si="2"/>
        <v/>
      </c>
      <c r="AA28" s="59">
        <f>SUM(AA25:AA27)</f>
        <v>518.31600000000003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>
        <v>16.899999999999999</v>
      </c>
      <c r="W35" s="94">
        <v>17.5</v>
      </c>
      <c r="X35" s="94"/>
      <c r="Y35" s="94"/>
      <c r="Z35" s="95"/>
      <c r="AA35" s="74">
        <f t="shared" si="3"/>
        <v>34.4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16.899999999999999</v>
      </c>
      <c r="W36" s="83">
        <f t="shared" si="4"/>
        <v>17.5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34.4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>
        <v>16.899999999999999</v>
      </c>
      <c r="W43" s="94">
        <v>17.5</v>
      </c>
      <c r="X43" s="94"/>
      <c r="Y43" s="94"/>
      <c r="Z43" s="95"/>
      <c r="AA43" s="74">
        <f t="shared" si="5"/>
        <v>34.4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16.899999999999999</v>
      </c>
      <c r="W44" s="83">
        <f t="shared" si="6"/>
        <v>17.5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34.4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47.245999999999995</v>
      </c>
      <c r="O47" s="83">
        <f t="shared" si="8"/>
        <v>111.536</v>
      </c>
      <c r="P47" s="83">
        <f t="shared" si="8"/>
        <v>91.63</v>
      </c>
      <c r="Q47" s="83">
        <f t="shared" si="8"/>
        <v>49.476999999999997</v>
      </c>
      <c r="R47" s="83">
        <f t="shared" si="8"/>
        <v>24.015000000000001</v>
      </c>
      <c r="S47" s="83">
        <f t="shared" si="8"/>
        <v>25.276000000000003</v>
      </c>
      <c r="T47" s="83">
        <f t="shared" si="8"/>
        <v>33.156999999999996</v>
      </c>
      <c r="U47" s="83">
        <f t="shared" si="8"/>
        <v>35.917000000000002</v>
      </c>
      <c r="V47" s="83">
        <f t="shared" si="8"/>
        <v>37.302999999999997</v>
      </c>
      <c r="W47" s="83">
        <f t="shared" si="8"/>
        <v>34.370000000000005</v>
      </c>
      <c r="X47" s="83">
        <f t="shared" si="8"/>
        <v>48.061</v>
      </c>
      <c r="Y47" s="83">
        <f t="shared" si="8"/>
        <v>14.728</v>
      </c>
      <c r="Z47" s="84" t="str">
        <f t="shared" si="8"/>
        <v/>
      </c>
      <c r="AA47" s="100">
        <f>SUM(B47:Z47)</f>
        <v>552.71599999999989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47.274000000000001</v>
      </c>
      <c r="O4" s="18">
        <v>111.5</v>
      </c>
      <c r="P4" s="18">
        <v>91.65</v>
      </c>
      <c r="Q4" s="18">
        <v>49.502000000000002</v>
      </c>
      <c r="R4" s="18">
        <v>24.050000000000004</v>
      </c>
      <c r="S4" s="18">
        <v>25.276</v>
      </c>
      <c r="T4" s="18">
        <v>33.157000000000004</v>
      </c>
      <c r="U4" s="18">
        <v>35.917000000000002</v>
      </c>
      <c r="V4" s="18">
        <v>37.332999999999998</v>
      </c>
      <c r="W4" s="18">
        <v>34.415000000000006</v>
      </c>
      <c r="X4" s="18">
        <v>48.045999999999999</v>
      </c>
      <c r="Y4" s="18">
        <v>14.728</v>
      </c>
      <c r="Z4" s="19"/>
      <c r="AA4" s="20">
        <f>SUM(B4:Z4)</f>
        <v>552.84799999999996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216.35</v>
      </c>
      <c r="O7" s="28">
        <v>218.36</v>
      </c>
      <c r="P7" s="28">
        <v>221.71</v>
      </c>
      <c r="Q7" s="28">
        <v>244.7</v>
      </c>
      <c r="R7" s="28">
        <v>265</v>
      </c>
      <c r="S7" s="28">
        <v>273.86</v>
      </c>
      <c r="T7" s="28">
        <v>324.8</v>
      </c>
      <c r="U7" s="28">
        <v>317.89</v>
      </c>
      <c r="V7" s="28">
        <v>260</v>
      </c>
      <c r="W7" s="28">
        <v>230</v>
      </c>
      <c r="X7" s="28">
        <v>229.9</v>
      </c>
      <c r="Y7" s="28">
        <v>209.87</v>
      </c>
      <c r="Z7" s="29"/>
      <c r="AA7" s="30">
        <v>251.03666666666666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29.974</v>
      </c>
      <c r="O13" s="52"/>
      <c r="P13" s="52">
        <v>0.75</v>
      </c>
      <c r="Q13" s="52">
        <v>2.5020000000000002</v>
      </c>
      <c r="R13" s="52">
        <v>18.850000000000001</v>
      </c>
      <c r="S13" s="52">
        <v>25.276</v>
      </c>
      <c r="T13" s="52">
        <v>28.588000000000001</v>
      </c>
      <c r="U13" s="52">
        <v>33.471000000000004</v>
      </c>
      <c r="V13" s="52">
        <v>34.508000000000003</v>
      </c>
      <c r="W13" s="52">
        <v>28.570000000000004</v>
      </c>
      <c r="X13" s="52">
        <v>1.85</v>
      </c>
      <c r="Y13" s="52">
        <v>11.292</v>
      </c>
      <c r="Z13" s="53"/>
      <c r="AA13" s="54">
        <f>SUM(B13:Z13)</f>
        <v>215.631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29.974</v>
      </c>
      <c r="O14" s="57">
        <f t="shared" si="0"/>
        <v>0</v>
      </c>
      <c r="P14" s="57">
        <f t="shared" si="0"/>
        <v>0.75</v>
      </c>
      <c r="Q14" s="57">
        <f t="shared" si="0"/>
        <v>2.5020000000000002</v>
      </c>
      <c r="R14" s="57">
        <f t="shared" si="0"/>
        <v>18.850000000000001</v>
      </c>
      <c r="S14" s="57">
        <f t="shared" si="0"/>
        <v>25.276</v>
      </c>
      <c r="T14" s="57">
        <f t="shared" si="0"/>
        <v>28.588000000000001</v>
      </c>
      <c r="U14" s="57">
        <f t="shared" si="0"/>
        <v>33.471000000000004</v>
      </c>
      <c r="V14" s="57">
        <f t="shared" si="0"/>
        <v>34.508000000000003</v>
      </c>
      <c r="W14" s="57">
        <f t="shared" si="0"/>
        <v>28.570000000000004</v>
      </c>
      <c r="X14" s="57">
        <f t="shared" si="0"/>
        <v>1.85</v>
      </c>
      <c r="Y14" s="57">
        <f t="shared" si="0"/>
        <v>11.292</v>
      </c>
      <c r="Z14" s="58" t="str">
        <f t="shared" si="0"/>
        <v/>
      </c>
      <c r="AA14" s="59">
        <f>SUM(AA9:AA13)</f>
        <v>215.631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>
        <v>1.222</v>
      </c>
      <c r="X18" s="72">
        <v>1.218</v>
      </c>
      <c r="Y18" s="72">
        <v>1.1890000000000001</v>
      </c>
      <c r="Z18" s="73"/>
      <c r="AA18" s="74">
        <f>SUM(B18:Z18)</f>
        <v>3.629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4.569</v>
      </c>
      <c r="U19" s="76">
        <v>2.4460000000000002</v>
      </c>
      <c r="V19" s="76">
        <v>2.8249999999999997</v>
      </c>
      <c r="W19" s="76">
        <v>4.6229999999999993</v>
      </c>
      <c r="X19" s="76">
        <v>1.6779999999999999</v>
      </c>
      <c r="Y19" s="76">
        <v>2.2469999999999999</v>
      </c>
      <c r="Z19" s="73"/>
      <c r="AA19" s="74">
        <f>SUM(B19:Z19)</f>
        <v>18.387999999999998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4.569</v>
      </c>
      <c r="U22" s="83">
        <f t="shared" si="1"/>
        <v>2.4460000000000002</v>
      </c>
      <c r="V22" s="83">
        <f t="shared" si="1"/>
        <v>2.8249999999999997</v>
      </c>
      <c r="W22" s="83">
        <f t="shared" si="1"/>
        <v>5.8449999999999989</v>
      </c>
      <c r="X22" s="83">
        <f t="shared" si="1"/>
        <v>2.8959999999999999</v>
      </c>
      <c r="Y22" s="83">
        <f t="shared" si="1"/>
        <v>3.4359999999999999</v>
      </c>
      <c r="Z22" s="84">
        <f t="shared" si="1"/>
        <v>0</v>
      </c>
      <c r="AA22" s="85">
        <f t="shared" si="1"/>
        <v>22.016999999999999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29.974</v>
      </c>
      <c r="O26" s="72"/>
      <c r="P26" s="72">
        <v>0.75</v>
      </c>
      <c r="Q26" s="72">
        <v>2.5019999999999998</v>
      </c>
      <c r="R26" s="72">
        <v>18.850000000000001</v>
      </c>
      <c r="S26" s="72">
        <v>25.276</v>
      </c>
      <c r="T26" s="72">
        <v>33.156999999999996</v>
      </c>
      <c r="U26" s="72">
        <v>35.917000000000002</v>
      </c>
      <c r="V26" s="72">
        <v>37.332999999999998</v>
      </c>
      <c r="W26" s="72">
        <v>34.414999999999999</v>
      </c>
      <c r="X26" s="72">
        <v>4.7460000000000004</v>
      </c>
      <c r="Y26" s="72">
        <v>14.728</v>
      </c>
      <c r="Z26" s="73"/>
      <c r="AA26" s="74">
        <f>SUM(B26:Z26)</f>
        <v>237.648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29.974</v>
      </c>
      <c r="O28" s="57">
        <f t="shared" si="2"/>
        <v>0</v>
      </c>
      <c r="P28" s="57">
        <f t="shared" si="2"/>
        <v>0.75</v>
      </c>
      <c r="Q28" s="57">
        <f t="shared" si="2"/>
        <v>2.5019999999999998</v>
      </c>
      <c r="R28" s="57">
        <f t="shared" si="2"/>
        <v>18.850000000000001</v>
      </c>
      <c r="S28" s="57">
        <f t="shared" si="2"/>
        <v>25.276</v>
      </c>
      <c r="T28" s="57">
        <f t="shared" si="2"/>
        <v>33.156999999999996</v>
      </c>
      <c r="U28" s="57">
        <f t="shared" si="2"/>
        <v>35.917000000000002</v>
      </c>
      <c r="V28" s="57">
        <f t="shared" si="2"/>
        <v>37.332999999999998</v>
      </c>
      <c r="W28" s="57">
        <f t="shared" si="2"/>
        <v>34.414999999999999</v>
      </c>
      <c r="X28" s="57">
        <f t="shared" si="2"/>
        <v>4.7460000000000004</v>
      </c>
      <c r="Y28" s="57">
        <f t="shared" si="2"/>
        <v>14.728</v>
      </c>
      <c r="Z28" s="58">
        <f t="shared" si="2"/>
        <v>0</v>
      </c>
      <c r="AA28" s="59">
        <f t="shared" si="2"/>
        <v>237.648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17.3</v>
      </c>
      <c r="O35" s="94">
        <v>111.5</v>
      </c>
      <c r="P35" s="94">
        <v>90.9</v>
      </c>
      <c r="Q35" s="94">
        <v>47</v>
      </c>
      <c r="R35" s="94">
        <v>5.2</v>
      </c>
      <c r="S35" s="94"/>
      <c r="T35" s="94"/>
      <c r="U35" s="94"/>
      <c r="V35" s="94"/>
      <c r="W35" s="94"/>
      <c r="X35" s="94">
        <v>43.3</v>
      </c>
      <c r="Y35" s="94"/>
      <c r="Z35" s="95"/>
      <c r="AA35" s="74">
        <f t="shared" si="3"/>
        <v>315.20000000000005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17.3</v>
      </c>
      <c r="O36" s="83">
        <f t="shared" si="4"/>
        <v>111.5</v>
      </c>
      <c r="P36" s="83">
        <f t="shared" si="4"/>
        <v>90.9</v>
      </c>
      <c r="Q36" s="83">
        <f t="shared" si="4"/>
        <v>47</v>
      </c>
      <c r="R36" s="83">
        <f t="shared" si="4"/>
        <v>5.2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43.3</v>
      </c>
      <c r="Y36" s="83">
        <f t="shared" si="4"/>
        <v>0</v>
      </c>
      <c r="Z36" s="84">
        <f t="shared" si="4"/>
        <v>0</v>
      </c>
      <c r="AA36" s="85">
        <f t="shared" si="3"/>
        <v>315.20000000000005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17.3</v>
      </c>
      <c r="O43" s="94">
        <v>111.5</v>
      </c>
      <c r="P43" s="94">
        <v>90.9</v>
      </c>
      <c r="Q43" s="94">
        <v>47</v>
      </c>
      <c r="R43" s="94">
        <v>5.2</v>
      </c>
      <c r="S43" s="94"/>
      <c r="T43" s="94"/>
      <c r="U43" s="94"/>
      <c r="V43" s="94"/>
      <c r="W43" s="94"/>
      <c r="X43" s="94">
        <v>43.3</v>
      </c>
      <c r="Y43" s="94"/>
      <c r="Z43" s="95"/>
      <c r="AA43" s="74">
        <f t="shared" si="5"/>
        <v>315.20000000000005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17.3</v>
      </c>
      <c r="O44" s="83">
        <f t="shared" si="6"/>
        <v>111.5</v>
      </c>
      <c r="P44" s="83">
        <f t="shared" si="6"/>
        <v>90.9</v>
      </c>
      <c r="Q44" s="83">
        <f t="shared" si="6"/>
        <v>47</v>
      </c>
      <c r="R44" s="83">
        <f t="shared" si="6"/>
        <v>5.2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43.3</v>
      </c>
      <c r="Y44" s="83">
        <f t="shared" si="6"/>
        <v>0</v>
      </c>
      <c r="Z44" s="84">
        <f t="shared" si="6"/>
        <v>0</v>
      </c>
      <c r="AA44" s="85">
        <f t="shared" si="5"/>
        <v>315.20000000000005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47.274000000000001</v>
      </c>
      <c r="O47" s="83">
        <f t="shared" si="8"/>
        <v>111.5</v>
      </c>
      <c r="P47" s="83">
        <f t="shared" si="8"/>
        <v>91.65</v>
      </c>
      <c r="Q47" s="83">
        <f t="shared" si="8"/>
        <v>49.502000000000002</v>
      </c>
      <c r="R47" s="83">
        <f t="shared" si="8"/>
        <v>24.05</v>
      </c>
      <c r="S47" s="83">
        <f t="shared" si="8"/>
        <v>25.276</v>
      </c>
      <c r="T47" s="83">
        <f t="shared" si="8"/>
        <v>33.157000000000004</v>
      </c>
      <c r="U47" s="83">
        <f t="shared" si="8"/>
        <v>35.917000000000002</v>
      </c>
      <c r="V47" s="83">
        <f t="shared" si="8"/>
        <v>37.333000000000006</v>
      </c>
      <c r="W47" s="83">
        <f t="shared" si="8"/>
        <v>34.415000000000006</v>
      </c>
      <c r="X47" s="83">
        <f t="shared" si="8"/>
        <v>48.045999999999999</v>
      </c>
      <c r="Y47" s="83">
        <f t="shared" si="8"/>
        <v>14.728</v>
      </c>
      <c r="Z47" s="84">
        <f t="shared" si="8"/>
        <v>0</v>
      </c>
      <c r="AA47" s="100">
        <f>SUM(B47:Z47)</f>
        <v>552.84800000000007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17.3</v>
      </c>
      <c r="O4" s="18">
        <v>111.5</v>
      </c>
      <c r="P4" s="18">
        <v>90.9</v>
      </c>
      <c r="Q4" s="18">
        <v>47</v>
      </c>
      <c r="R4" s="18">
        <v>5.2</v>
      </c>
      <c r="S4" s="18"/>
      <c r="T4" s="18"/>
      <c r="U4" s="18"/>
      <c r="V4" s="18">
        <v>-16.899999999999999</v>
      </c>
      <c r="W4" s="18">
        <v>-17.5</v>
      </c>
      <c r="X4" s="18">
        <v>43.3</v>
      </c>
      <c r="Y4" s="18"/>
      <c r="Z4" s="19"/>
      <c r="AA4" s="107">
        <f>SUM(B4:Z4)</f>
        <v>280.8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216.35</v>
      </c>
      <c r="O7" s="113">
        <v>218.36</v>
      </c>
      <c r="P7" s="113">
        <v>221.71</v>
      </c>
      <c r="Q7" s="113">
        <v>244.7</v>
      </c>
      <c r="R7" s="113">
        <v>265</v>
      </c>
      <c r="S7" s="113">
        <v>273.86</v>
      </c>
      <c r="T7" s="113">
        <v>324.8</v>
      </c>
      <c r="U7" s="113">
        <v>317.89</v>
      </c>
      <c r="V7" s="113">
        <v>260</v>
      </c>
      <c r="W7" s="113">
        <v>230</v>
      </c>
      <c r="X7" s="113">
        <v>229.9</v>
      </c>
      <c r="Y7" s="113">
        <v>209.87</v>
      </c>
      <c r="Z7" s="114"/>
      <c r="AA7" s="115">
        <v>251.03666666666666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>
        <v>16.899999999999999</v>
      </c>
      <c r="W15" s="129">
        <v>17.5</v>
      </c>
      <c r="X15" s="129"/>
      <c r="Y15" s="129"/>
      <c r="Z15" s="127"/>
      <c r="AA15" s="128">
        <f t="shared" si="0"/>
        <v>34.4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16.899999999999999</v>
      </c>
      <c r="W16" s="131">
        <f t="shared" si="1"/>
        <v>17.5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34.4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>
        <v>17.3</v>
      </c>
      <c r="O23" s="129">
        <v>111.5</v>
      </c>
      <c r="P23" s="129">
        <v>90.9</v>
      </c>
      <c r="Q23" s="129">
        <v>47</v>
      </c>
      <c r="R23" s="129">
        <v>5.2</v>
      </c>
      <c r="S23" s="129"/>
      <c r="T23" s="129"/>
      <c r="U23" s="129"/>
      <c r="V23" s="125"/>
      <c r="W23" s="129"/>
      <c r="X23" s="129">
        <v>43.3</v>
      </c>
      <c r="Y23" s="129"/>
      <c r="Z23" s="127"/>
      <c r="AA23" s="128">
        <f t="shared" si="2"/>
        <v>315.20000000000005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17.3</v>
      </c>
      <c r="O24" s="131">
        <f t="shared" si="3"/>
        <v>111.5</v>
      </c>
      <c r="P24" s="131">
        <f t="shared" si="3"/>
        <v>90.9</v>
      </c>
      <c r="Q24" s="131">
        <f t="shared" si="3"/>
        <v>47</v>
      </c>
      <c r="R24" s="131">
        <f t="shared" si="3"/>
        <v>5.2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43.3</v>
      </c>
      <c r="Y24" s="131">
        <f t="shared" si="3"/>
        <v>0</v>
      </c>
      <c r="Z24" s="132" t="str">
        <f t="shared" si="3"/>
        <v/>
      </c>
      <c r="AA24" s="85">
        <f t="shared" si="2"/>
        <v>315.20000000000005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2021-10-22T08:21:29Z</dcterms:created>
  <dcterms:modified xsi:type="dcterms:W3CDTF">2021-10-22T08:21:29Z</dcterms:modified>
</cp:coreProperties>
</file>