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[1]SPOT_Orders_OverView_01!$A$28:$A$45</definedName>
    <definedName name="MKT_OVW_PARTICIPANTS_S">[1]SPOT_Orders_OverView_01!$A$5:$A$24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[1]RES_Portfolios!$C$10:$K$35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<sst xmlns="http://schemas.openxmlformats.org/spreadsheetml/2006/main" count="109" uniqueCount="48">
  <si>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21/10/2021 11:35:58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</si>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</sst>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8">
                  <c:v>25.606000000000002</c:v>
                </c:pt>
                <c:pt idx="19">
                  <c:v>26.614999999999998</c:v>
                </c:pt>
                <c:pt idx="20">
                  <c:v>40.109000000000002</c:v>
                </c:pt>
                <c:pt idx="21">
                  <c:v>55.588000000000001</c:v>
                </c:pt>
                <c:pt idx="22">
                  <c:v>50.807000000000002</c:v>
                </c:pt>
                <c:pt idx="23">
                  <c:v>25.466999999999999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21.054000000000002</c:v>
                </c:pt>
                <c:pt idx="13">
                  <c:v>18.114000000000001</c:v>
                </c:pt>
                <c:pt idx="14">
                  <c:v>14.486000000000001</c:v>
                </c:pt>
                <c:pt idx="15">
                  <c:v>15.47</c:v>
                </c:pt>
                <c:pt idx="16">
                  <c:v>21.841999999999999</c:v>
                </c:pt>
                <c:pt idx="17">
                  <c:v>12.471</c:v>
                </c:pt>
                <c:pt idx="18">
                  <c:v>8.8119999999999994</c:v>
                </c:pt>
                <c:pt idx="19">
                  <c:v>8.5329999999999995</c:v>
                </c:pt>
                <c:pt idx="20">
                  <c:v>20.824000000000002</c:v>
                </c:pt>
                <c:pt idx="21">
                  <c:v>26.213999999999999</c:v>
                </c:pt>
                <c:pt idx="22">
                  <c:v>33.735999999999997</c:v>
                </c:pt>
                <c:pt idx="23">
                  <c:v>40.829000000000001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66721344"/>
        <c:axId val="1667217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69.001999999999995</c:v>
                </c:pt>
                <c:pt idx="13">
                  <c:v>50.774999999999999</c:v>
                </c:pt>
                <c:pt idx="14">
                  <c:v>88.260999999999996</c:v>
                </c:pt>
                <c:pt idx="15">
                  <c:v>112.00700000000001</c:v>
                </c:pt>
                <c:pt idx="16">
                  <c:v>195.24299999999999</c:v>
                </c:pt>
                <c:pt idx="17">
                  <c:v>54.229000000000006</c:v>
                </c:pt>
                <c:pt idx="18">
                  <c:v>47.227000000000004</c:v>
                </c:pt>
                <c:pt idx="19">
                  <c:v>45.782000000000004</c:v>
                </c:pt>
                <c:pt idx="20">
                  <c:v>69.751999999999995</c:v>
                </c:pt>
                <c:pt idx="21">
                  <c:v>91.942999999999998</c:v>
                </c:pt>
                <c:pt idx="22">
                  <c:v>89.327000000000012</c:v>
                </c:pt>
                <c:pt idx="23">
                  <c:v>82.890000000000015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721344"/>
        <c:axId val="1667217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162.44999999999999</c:v>
                </c:pt>
                <c:pt idx="13">
                  <c:v>132.71</c:v>
                </c:pt>
                <c:pt idx="14">
                  <c:v>153.15</c:v>
                </c:pt>
                <c:pt idx="15">
                  <c:v>172</c:v>
                </c:pt>
                <c:pt idx="16">
                  <c:v>219</c:v>
                </c:pt>
                <c:pt idx="17">
                  <c:v>243</c:v>
                </c:pt>
                <c:pt idx="18">
                  <c:v>292</c:v>
                </c:pt>
                <c:pt idx="19">
                  <c:v>306</c:v>
                </c:pt>
                <c:pt idx="20">
                  <c:v>250</c:v>
                </c:pt>
                <c:pt idx="21">
                  <c:v>218.1</c:v>
                </c:pt>
                <c:pt idx="22">
                  <c:v>213.25</c:v>
                </c:pt>
                <c:pt idx="23">
                  <c:v>199.42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722520"/>
        <c:axId val="166722128"/>
      </c:lineChart>
      <c:catAx>
        <c:axId val="166721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6721736"/>
        <c:crosses val="autoZero"/>
        <c:auto val="1"/>
        <c:lblAlgn val="ctr"/>
        <c:lblOffset val="100"/>
        <c:noMultiLvlLbl val="0"/>
      </c:catAx>
      <c:valAx>
        <c:axId val="166721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6721344"/>
        <c:crosses val="autoZero"/>
        <c:crossBetween val="between"/>
      </c:valAx>
      <c:valAx>
        <c:axId val="1667221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6722520"/>
        <c:crosses val="max"/>
        <c:crossBetween val="between"/>
      </c:valAx>
      <c:catAx>
        <c:axId val="1667225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66722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44490</v>
          </cell>
        </row>
        <row r="5">
          <cell r="C5" t="str">
            <v>CRIDA3</v>
          </cell>
        </row>
        <row r="26">
          <cell r="C26">
            <v>0</v>
          </cell>
        </row>
        <row r="27">
          <cell r="C27">
            <v>224.19200000000001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242.38500000000002</v>
          </cell>
        </row>
        <row r="31">
          <cell r="C31">
            <v>0</v>
          </cell>
        </row>
        <row r="32">
          <cell r="C32">
            <v>75.942000000000007</v>
          </cell>
        </row>
        <row r="33">
          <cell r="C33">
            <v>453.92499999999995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34.166000000000011</v>
          </cell>
        </row>
        <row r="40">
          <cell r="C40">
            <v>256.17599999999993</v>
          </cell>
        </row>
        <row r="41">
          <cell r="C41">
            <v>0</v>
          </cell>
        </row>
        <row r="42">
          <cell r="C42">
            <v>435.79999999999995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221.43899999999999</v>
          </cell>
        </row>
        <row r="46">
          <cell r="C46">
            <v>0</v>
          </cell>
        </row>
        <row r="47">
          <cell r="C47">
            <v>48.856999999999999</v>
          </cell>
        </row>
      </sheetData>
      <sheetData sheetId="4"/>
      <sheetData sheetId="5"/>
      <sheetData sheetId="6"/>
      <sheetData sheetId="7">
        <row r="7">
          <cell r="N7">
            <v>162.44999999999999</v>
          </cell>
          <cell r="O7">
            <v>132.71</v>
          </cell>
          <cell r="P7">
            <v>153.15</v>
          </cell>
          <cell r="Q7">
            <v>172</v>
          </cell>
          <cell r="R7">
            <v>219</v>
          </cell>
          <cell r="S7">
            <v>243</v>
          </cell>
          <cell r="T7">
            <v>292</v>
          </cell>
          <cell r="U7">
            <v>306</v>
          </cell>
          <cell r="V7">
            <v>250</v>
          </cell>
          <cell r="W7">
            <v>218.1</v>
          </cell>
          <cell r="X7">
            <v>213.25</v>
          </cell>
          <cell r="Y7">
            <v>199.42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162.44999999999999</v>
          </cell>
          <cell r="O7">
            <v>132.71</v>
          </cell>
          <cell r="P7">
            <v>153.15</v>
          </cell>
          <cell r="Q7">
            <v>172</v>
          </cell>
          <cell r="R7">
            <v>219</v>
          </cell>
          <cell r="S7">
            <v>243</v>
          </cell>
          <cell r="T7">
            <v>292</v>
          </cell>
          <cell r="U7">
            <v>306</v>
          </cell>
          <cell r="V7">
            <v>250</v>
          </cell>
          <cell r="W7">
            <v>218.1</v>
          </cell>
          <cell r="X7">
            <v>213.25</v>
          </cell>
          <cell r="Y7">
            <v>199.42</v>
          </cell>
        </row>
        <row r="27">
          <cell r="T27">
            <v>25.606000000000002</v>
          </cell>
          <cell r="U27">
            <v>26.614999999999998</v>
          </cell>
          <cell r="V27">
            <v>40.109000000000002</v>
          </cell>
          <cell r="W27">
            <v>55.588000000000001</v>
          </cell>
          <cell r="X27">
            <v>50.807000000000002</v>
          </cell>
          <cell r="Y27">
            <v>25.466999999999999</v>
          </cell>
        </row>
        <row r="57">
          <cell r="N57">
            <v>21.054000000000002</v>
          </cell>
          <cell r="O57">
            <v>18.114000000000001</v>
          </cell>
          <cell r="P57">
            <v>14.486000000000001</v>
          </cell>
          <cell r="Q57">
            <v>15.47</v>
          </cell>
          <cell r="R57">
            <v>21.841999999999999</v>
          </cell>
          <cell r="S57">
            <v>12.471</v>
          </cell>
          <cell r="T57">
            <v>8.8119999999999994</v>
          </cell>
          <cell r="U57">
            <v>8.5329999999999995</v>
          </cell>
          <cell r="V57">
            <v>20.824000000000002</v>
          </cell>
          <cell r="W57">
            <v>26.213999999999999</v>
          </cell>
          <cell r="X57">
            <v>33.735999999999997</v>
          </cell>
          <cell r="Y57">
            <v>40.829000000000001</v>
          </cell>
        </row>
        <row r="63">
          <cell r="N63">
            <v>7.4450000000000003</v>
          </cell>
          <cell r="O63">
            <v>5.173</v>
          </cell>
          <cell r="P63">
            <v>4.5410000000000004</v>
          </cell>
          <cell r="Q63">
            <v>4.1369999999999996</v>
          </cell>
          <cell r="R63">
            <v>6.6979999999999995</v>
          </cell>
          <cell r="S63">
            <v>4.694</v>
          </cell>
          <cell r="T63">
            <v>7.5249999999999995</v>
          </cell>
          <cell r="U63">
            <v>5.0879999999999992</v>
          </cell>
          <cell r="V63">
            <v>7.8789999999999996</v>
          </cell>
          <cell r="W63">
            <v>9.5329999999999995</v>
          </cell>
          <cell r="X63">
            <v>4.7409999999999997</v>
          </cell>
          <cell r="Y63">
            <v>8.4879999999999995</v>
          </cell>
        </row>
        <row r="64">
          <cell r="N64">
            <v>40.488999999999997</v>
          </cell>
          <cell r="O64">
            <v>27.489000000000004</v>
          </cell>
          <cell r="P64">
            <v>69.236999999999995</v>
          </cell>
          <cell r="Q64">
            <v>92.441999999999993</v>
          </cell>
          <cell r="R64">
            <v>166.72</v>
          </cell>
          <cell r="S64">
            <v>37.064</v>
          </cell>
          <cell r="T64">
            <v>5.2839999999999989</v>
          </cell>
          <cell r="U64">
            <v>5.5459999999999994</v>
          </cell>
          <cell r="V64">
            <v>0.94000000000000006</v>
          </cell>
          <cell r="W64">
            <v>0.61599999999999999</v>
          </cell>
          <cell r="Y64">
            <v>8.097999999999999</v>
          </cell>
        </row>
      </sheetData>
      <sheetData sheetId="17">
        <row r="23">
          <cell r="Q23">
            <v>69.751999999999995</v>
          </cell>
          <cell r="R23">
            <v>91.15</v>
          </cell>
          <cell r="S23">
            <v>44.494</v>
          </cell>
        </row>
        <row r="36">
          <cell r="P36">
            <v>16.042999999999999</v>
          </cell>
        </row>
        <row r="57">
          <cell r="N57">
            <v>0.379</v>
          </cell>
          <cell r="O57">
            <v>2.4510000000000001</v>
          </cell>
          <cell r="P57">
            <v>1.3860000000000001</v>
          </cell>
          <cell r="Q57">
            <v>2.8550000000000004</v>
          </cell>
          <cell r="R57">
            <v>4.7930000000000001</v>
          </cell>
          <cell r="S57">
            <v>8.6349999999999998</v>
          </cell>
          <cell r="T57">
            <v>8.1490000000000009</v>
          </cell>
          <cell r="U57">
            <v>7.0549999999999997</v>
          </cell>
          <cell r="V57">
            <v>4.7269999999999994</v>
          </cell>
          <cell r="W57">
            <v>2.87</v>
          </cell>
          <cell r="X57">
            <v>2.38</v>
          </cell>
          <cell r="Y57">
            <v>3.177</v>
          </cell>
        </row>
        <row r="63">
          <cell r="N63">
            <v>8.6229999999999993</v>
          </cell>
          <cell r="O63">
            <v>9.3240000000000016</v>
          </cell>
          <cell r="P63">
            <v>5.532</v>
          </cell>
          <cell r="Q63">
            <v>1.1000000000000001</v>
          </cell>
          <cell r="R63">
            <v>1.1000000000000001</v>
          </cell>
          <cell r="S63">
            <v>1.1000000000000001</v>
          </cell>
          <cell r="T63">
            <v>1.1000000000000001</v>
          </cell>
          <cell r="U63">
            <v>1.1000000000000001</v>
          </cell>
          <cell r="V63">
            <v>1.1000000000000001</v>
          </cell>
          <cell r="W63">
            <v>0.78300000000000003</v>
          </cell>
          <cell r="X63">
            <v>1.0580000000000001</v>
          </cell>
          <cell r="Y63">
            <v>2.246</v>
          </cell>
        </row>
        <row r="64">
          <cell r="T64">
            <v>37.977999999999994</v>
          </cell>
          <cell r="U64">
            <v>37.627000000000002</v>
          </cell>
          <cell r="V64">
            <v>63.924999999999997</v>
          </cell>
          <cell r="W64">
            <v>59.89</v>
          </cell>
          <cell r="X64">
            <v>55.189</v>
          </cell>
          <cell r="Y64">
            <v>1.5670000000000002</v>
          </cell>
        </row>
        <row r="74">
          <cell r="N74">
            <v>60</v>
          </cell>
          <cell r="O74">
            <v>39</v>
          </cell>
          <cell r="P74">
            <v>65.3</v>
          </cell>
          <cell r="Q74">
            <v>38.299999999999997</v>
          </cell>
          <cell r="R74">
            <v>98.2</v>
          </cell>
          <cell r="W74">
            <v>28.4</v>
          </cell>
          <cell r="X74">
            <v>30.7</v>
          </cell>
          <cell r="Y74">
            <v>75.900000000000006</v>
          </cell>
        </row>
      </sheetData>
      <sheetData sheetId="18">
        <row r="7">
          <cell r="N7">
            <v>162.44999999999999</v>
          </cell>
          <cell r="O7">
            <v>132.71</v>
          </cell>
          <cell r="P7">
            <v>153.15</v>
          </cell>
          <cell r="Q7">
            <v>172</v>
          </cell>
          <cell r="R7">
            <v>219</v>
          </cell>
          <cell r="S7">
            <v>243</v>
          </cell>
          <cell r="T7">
            <v>292</v>
          </cell>
          <cell r="U7">
            <v>306</v>
          </cell>
          <cell r="V7">
            <v>250</v>
          </cell>
          <cell r="W7">
            <v>218.1</v>
          </cell>
          <cell r="X7">
            <v>213.25</v>
          </cell>
          <cell r="Y7">
            <v>199.42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MOH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PPC</v>
          </cell>
        </row>
        <row r="18">
          <cell r="A18" t="str">
            <v>RENOPTIPOWER</v>
          </cell>
        </row>
        <row r="19">
          <cell r="A19" t="str">
            <v>VIENER</v>
          </cell>
        </row>
        <row r="20">
          <cell r="A20" t="str">
            <v>VOLTERRA</v>
          </cell>
        </row>
        <row r="21">
          <cell r="A21" t="str">
            <v>VOLTON</v>
          </cell>
        </row>
        <row r="22">
          <cell r="A22" t="str">
            <v>WATT_AND_VOLT</v>
          </cell>
        </row>
        <row r="23">
          <cell r="A23" t="str">
            <v>COUPLING_CBS</v>
          </cell>
        </row>
        <row r="28">
          <cell r="A28" t="str">
            <v>ELPEDISON</v>
          </cell>
        </row>
        <row r="29">
          <cell r="A29" t="str">
            <v>EPA_THESS</v>
          </cell>
        </row>
        <row r="30">
          <cell r="A30" t="str">
            <v>EUNICE_AGG</v>
          </cell>
        </row>
        <row r="31">
          <cell r="A31" t="str">
            <v>FORENA</v>
          </cell>
        </row>
        <row r="32">
          <cell r="A32" t="str">
            <v>HERON</v>
          </cell>
        </row>
        <row r="33">
          <cell r="A33" t="str">
            <v>INACCESS</v>
          </cell>
        </row>
        <row r="34">
          <cell r="A34" t="str">
            <v>KORINTHOS_POWER</v>
          </cell>
        </row>
        <row r="35">
          <cell r="A35" t="str">
            <v>MYTILINEOS</v>
          </cell>
        </row>
        <row r="36">
          <cell r="A36" t="str">
            <v>OPTIMUS_ENERGY</v>
          </cell>
        </row>
        <row r="37">
          <cell r="A37" t="str">
            <v>PPC</v>
          </cell>
        </row>
        <row r="38">
          <cell r="A38" t="str">
            <v>RENOPTIPOWER</v>
          </cell>
        </row>
        <row r="39">
          <cell r="A39" t="str">
            <v>VIENER</v>
          </cell>
        </row>
        <row r="40">
          <cell r="A40" t="str">
            <v>VIOLAR</v>
          </cell>
        </row>
        <row r="41">
          <cell r="A41" t="str">
            <v>VOLTERRA</v>
          </cell>
        </row>
        <row r="42">
          <cell r="A42" t="str">
            <v>VOLTON</v>
          </cell>
        </row>
        <row r="43">
          <cell r="A43" t="str">
            <v>WATT_AND_VOLT</v>
          </cell>
        </row>
        <row r="44">
          <cell r="A4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44489</v>
          </cell>
        </row>
        <row r="4">
          <cell r="B4">
            <v>44489</v>
          </cell>
        </row>
        <row r="5">
          <cell r="B5">
            <v>44489</v>
          </cell>
        </row>
        <row r="6">
          <cell r="B6">
            <v>44489</v>
          </cell>
        </row>
        <row r="7">
          <cell r="B7">
            <v>44489</v>
          </cell>
        </row>
        <row r="8">
          <cell r="B8">
            <v>44489</v>
          </cell>
        </row>
        <row r="9">
          <cell r="B9">
            <v>44489</v>
          </cell>
        </row>
        <row r="10">
          <cell r="B10">
            <v>44489</v>
          </cell>
        </row>
        <row r="11">
          <cell r="B11">
            <v>44489</v>
          </cell>
        </row>
        <row r="12">
          <cell r="B12">
            <v>44489</v>
          </cell>
        </row>
        <row r="13">
          <cell r="B13">
            <v>44489</v>
          </cell>
        </row>
        <row r="14">
          <cell r="B14">
            <v>44489</v>
          </cell>
        </row>
        <row r="15">
          <cell r="B15">
            <v>44489</v>
          </cell>
        </row>
        <row r="16">
          <cell r="B16">
            <v>44489</v>
          </cell>
        </row>
      </sheetData>
      <sheetData sheetId="41">
        <row r="2">
          <cell r="C2">
            <v>44492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1003.4598999999999</v>
          </cell>
          <cell r="J13">
            <v>1003.46</v>
          </cell>
          <cell r="K13">
            <v>1002.96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RENOPTIPOWER_BZ01_NDR_SA_C</v>
          </cell>
          <cell r="D20" t="str">
            <v>29X10001000100BP</v>
          </cell>
          <cell r="E20" t="str">
            <v>RENOPTIPOWER</v>
          </cell>
          <cell r="F20" t="str">
            <v>01</v>
          </cell>
          <cell r="G20" t="str">
            <v>SEDP</v>
          </cell>
          <cell r="H20" t="str">
            <v>YES</v>
          </cell>
          <cell r="I20">
            <v>39.96</v>
          </cell>
          <cell r="J20">
            <v>39.96</v>
          </cell>
          <cell r="K20">
            <v>39.96</v>
          </cell>
        </row>
        <row r="21">
          <cell r="C21" t="str">
            <v>DUFERCO_HELLAS_BZ01_NDR_SA_N</v>
          </cell>
          <cell r="D21" t="str">
            <v>29X10001000100CN</v>
          </cell>
          <cell r="E21" t="str">
            <v>DUFERCO_HELLAS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0.49980000000000002</v>
          </cell>
          <cell r="J21">
            <v>0.5</v>
          </cell>
          <cell r="K21">
            <v>0.5</v>
          </cell>
        </row>
        <row r="22">
          <cell r="C22" t="str">
            <v>WOOTIS_BZ01_NDR_SA_N</v>
          </cell>
          <cell r="D22" t="str">
            <v>29X10001000100DL</v>
          </cell>
          <cell r="E22" t="str">
            <v>WOOTIS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20.989899999999999</v>
          </cell>
          <cell r="J22">
            <v>20.99</v>
          </cell>
          <cell r="K22">
            <v>20.99</v>
          </cell>
        </row>
        <row r="23">
          <cell r="C23" t="str">
            <v>ELINVERD_BZ01_NDR_SA_N</v>
          </cell>
          <cell r="D23" t="str">
            <v>29X10001000100EJ</v>
          </cell>
          <cell r="E23" t="str">
            <v>ELINVERD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1.9994000000000001</v>
          </cell>
          <cell r="J23">
            <v>1.9990000000000001</v>
          </cell>
          <cell r="K23">
            <v>1.9990000000000001</v>
          </cell>
        </row>
        <row r="24">
          <cell r="C24" t="str">
            <v>EUNICE_AGG_BZ01_NDR_SA_N</v>
          </cell>
          <cell r="D24" t="str">
            <v>29X10001000100GF</v>
          </cell>
          <cell r="E24" t="str">
            <v>EUNICE_AGG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40.721200000000003</v>
          </cell>
          <cell r="J24">
            <v>40.720999999999997</v>
          </cell>
          <cell r="K24">
            <v>40.720999999999997</v>
          </cell>
        </row>
        <row r="25">
          <cell r="C25" t="str">
            <v>INACCESS_BZ01_NDR_SA_N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104.89790000000001</v>
          </cell>
          <cell r="J25">
            <v>104.898</v>
          </cell>
          <cell r="K25">
            <v>104.898</v>
          </cell>
        </row>
        <row r="26">
          <cell r="C26" t="str">
            <v>INACCESS_BZ01_NDR_SA_C</v>
          </cell>
          <cell r="D26" t="str">
            <v>29XINACCESSNETWJ</v>
          </cell>
          <cell r="E26" t="str">
            <v>INACCESS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29.98</v>
          </cell>
          <cell r="J26">
            <v>29.98</v>
          </cell>
          <cell r="K26">
            <v>29.98</v>
          </cell>
        </row>
        <row r="27">
          <cell r="C27" t="str">
            <v>MOH_BZ01_NDR_SA_N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173.95769999999999</v>
          </cell>
          <cell r="J27">
            <v>173.958</v>
          </cell>
          <cell r="K27">
            <v>173.958</v>
          </cell>
        </row>
        <row r="28">
          <cell r="C28" t="str">
            <v>MOH_BZ01_NDR_SA_C</v>
          </cell>
          <cell r="D28" t="str">
            <v>29XMOTOROILCREFC</v>
          </cell>
          <cell r="E28" t="str">
            <v>MOH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13.8</v>
          </cell>
          <cell r="J28">
            <v>13.8</v>
          </cell>
          <cell r="K28">
            <v>13.8</v>
          </cell>
        </row>
        <row r="29">
          <cell r="C29" t="str">
            <v>MYTILINEOS_BZ01_NDR_SA_N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295.02159999999998</v>
          </cell>
          <cell r="J29">
            <v>295.02199999999999</v>
          </cell>
          <cell r="K29">
            <v>294.52199999999999</v>
          </cell>
        </row>
        <row r="30">
          <cell r="C30" t="str">
            <v>MYTILINEOS_BZ01_NDR_SA_C</v>
          </cell>
          <cell r="D30" t="str">
            <v>29XMYTILINEOSSA2</v>
          </cell>
          <cell r="E30" t="str">
            <v>MYTILINEOS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118.7353</v>
          </cell>
          <cell r="J30">
            <v>118.735</v>
          </cell>
          <cell r="K30">
            <v>118.735</v>
          </cell>
        </row>
        <row r="31">
          <cell r="C31" t="str">
            <v>ELPEDISON_BZ01_NDR_SA_N</v>
          </cell>
          <cell r="D31" t="str">
            <v>29XTHESSALPOWERA</v>
          </cell>
          <cell r="E31" t="str">
            <v>ELPEDISON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229.2</v>
          </cell>
          <cell r="J31">
            <v>229.2</v>
          </cell>
          <cell r="K31">
            <v>229.2</v>
          </cell>
        </row>
        <row r="32">
          <cell r="C32" t="str">
            <v>VIOLAR_BZ01_NDR_SA_N</v>
          </cell>
          <cell r="D32" t="str">
            <v>29XVIOLARSA----O</v>
          </cell>
          <cell r="E32" t="str">
            <v>VIOLAR</v>
          </cell>
          <cell r="F32" t="str">
            <v>01</v>
          </cell>
          <cell r="G32" t="str">
            <v>SEDP</v>
          </cell>
          <cell r="H32" t="str">
            <v>NO</v>
          </cell>
          <cell r="I32">
            <v>1</v>
          </cell>
          <cell r="J32">
            <v>1</v>
          </cell>
          <cell r="K32">
            <v>1</v>
          </cell>
        </row>
        <row r="33">
          <cell r="C33" t="str">
            <v>FOSETEK_BZ01_NDR_SA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SEDP</v>
          </cell>
          <cell r="H33" t="str">
            <v>N/A</v>
          </cell>
          <cell r="I33">
            <v>34.287100000000002</v>
          </cell>
          <cell r="J33">
            <v>34.286999999999999</v>
          </cell>
          <cell r="K33">
            <v>34.286999999999999</v>
          </cell>
        </row>
        <row r="34">
          <cell r="C34" t="str">
            <v>FOSETEK_BZ01_NDR_NA</v>
          </cell>
          <cell r="D34" t="str">
            <v>29XLAGIE-GR----K</v>
          </cell>
          <cell r="E34" t="str">
            <v>DAPEEP</v>
          </cell>
          <cell r="F34" t="str">
            <v>01</v>
          </cell>
          <cell r="G34" t="str">
            <v>SPHE</v>
          </cell>
          <cell r="H34" t="str">
            <v>N/A</v>
          </cell>
          <cell r="I34">
            <v>5.5039999999999996</v>
          </cell>
          <cell r="J34">
            <v>5.5039999999999996</v>
          </cell>
          <cell r="K34">
            <v>5.5039999999999996</v>
          </cell>
        </row>
      </sheetData>
      <sheetData sheetId="43">
        <row r="2">
          <cell r="C2">
            <v>44491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RENOPTIPOWER_BZ01_NDR_SA_C</v>
          </cell>
          <cell r="C26" t="str">
            <v>RENOPTIPOWER</v>
          </cell>
          <cell r="D26">
            <v>1</v>
          </cell>
          <cell r="E26" t="b">
            <v>0</v>
          </cell>
        </row>
        <row r="27">
          <cell r="B27" t="str">
            <v>DUFERCO_HELLAS_BZ01_NDR_SA_N</v>
          </cell>
          <cell r="C27" t="str">
            <v>DUFERCO_HELLAS</v>
          </cell>
          <cell r="D27">
            <v>1</v>
          </cell>
          <cell r="E27" t="b">
            <v>0</v>
          </cell>
        </row>
        <row r="28">
          <cell r="B28" t="str">
            <v>WOOTIS_BZ01_NDR_SA_N</v>
          </cell>
          <cell r="C28" t="str">
            <v>WOOTIS</v>
          </cell>
          <cell r="D28">
            <v>1</v>
          </cell>
          <cell r="E28" t="b">
            <v>0</v>
          </cell>
        </row>
        <row r="29">
          <cell r="B29" t="str">
            <v>ELINVERD_BZ01_NDR_SA_N</v>
          </cell>
          <cell r="C29" t="str">
            <v>ELINVERD</v>
          </cell>
          <cell r="D29">
            <v>1</v>
          </cell>
          <cell r="E29" t="b">
            <v>0</v>
          </cell>
        </row>
        <row r="30">
          <cell r="B30" t="str">
            <v>EUNICE_AGG_BZ01_NDR_SA_N</v>
          </cell>
          <cell r="C30" t="str">
            <v>EUNICE_AGG</v>
          </cell>
          <cell r="D30">
            <v>1</v>
          </cell>
          <cell r="E30" t="b">
            <v>0</v>
          </cell>
        </row>
        <row r="31">
          <cell r="B31" t="str">
            <v>INACCESS_BZ01_NDR_SA_N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INACCESS_BZ01_NDR_SA_C</v>
          </cell>
          <cell r="C32" t="str">
            <v>INACCESS</v>
          </cell>
          <cell r="D32">
            <v>1</v>
          </cell>
          <cell r="E32" t="b">
            <v>0</v>
          </cell>
        </row>
        <row r="33">
          <cell r="B33" t="str">
            <v>MOH_BZ01_NDR_SA_N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MOH_BZ01_NDR_SA_C</v>
          </cell>
          <cell r="C34" t="str">
            <v>MOH</v>
          </cell>
          <cell r="D34">
            <v>1</v>
          </cell>
          <cell r="E34" t="b">
            <v>0</v>
          </cell>
        </row>
        <row r="35">
          <cell r="B35" t="str">
            <v>MYTILINEOS_BZ01_NDR_SA_N</v>
          </cell>
          <cell r="C35" t="str">
            <v>MYTILINEOS</v>
          </cell>
          <cell r="D35">
            <v>1</v>
          </cell>
          <cell r="E35" t="b">
            <v>1</v>
          </cell>
        </row>
        <row r="36">
          <cell r="B36" t="str">
            <v>MYTILINEOS_BZ01_NDR_SA_C</v>
          </cell>
          <cell r="C36" t="str">
            <v>MYTILINEOS</v>
          </cell>
          <cell r="D36">
            <v>1</v>
          </cell>
          <cell r="E36" t="b">
            <v>0</v>
          </cell>
        </row>
        <row r="37">
          <cell r="B37" t="str">
            <v>ELPEDISON_BZ01_NDR_SA_N</v>
          </cell>
          <cell r="C37" t="str">
            <v>ELPEDISON</v>
          </cell>
          <cell r="D37">
            <v>1</v>
          </cell>
          <cell r="E37" t="b">
            <v>0</v>
          </cell>
        </row>
        <row r="38">
          <cell r="B38" t="str">
            <v>VIOLAR_BZ01_NDR_SA_N</v>
          </cell>
          <cell r="C38" t="str">
            <v>VIOLAR</v>
          </cell>
          <cell r="D38">
            <v>1</v>
          </cell>
          <cell r="E38" t="b">
            <v>0</v>
          </cell>
        </row>
        <row r="39">
          <cell r="B39" t="str">
            <v>FOSETEK_BZ01_NDR_SA</v>
          </cell>
          <cell r="C39" t="str">
            <v>DAPEEP</v>
          </cell>
          <cell r="D39">
            <v>1</v>
          </cell>
          <cell r="E39" t="b">
            <v>0</v>
          </cell>
        </row>
        <row r="40">
          <cell r="B40" t="str">
            <v>FOSETEK_BZ01_NDR_NA</v>
          </cell>
          <cell r="C40" t="str">
            <v>DAPEEP</v>
          </cell>
          <cell r="D40">
            <v>1</v>
          </cell>
          <cell r="E40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68.987999999999985</v>
      </c>
      <c r="O4" s="18">
        <v>50.77600000000001</v>
      </c>
      <c r="P4" s="18">
        <v>88.263999999999982</v>
      </c>
      <c r="Q4" s="18">
        <v>112.04899999999999</v>
      </c>
      <c r="R4" s="18">
        <v>195.26</v>
      </c>
      <c r="S4" s="18">
        <v>54.229000000000006</v>
      </c>
      <c r="T4" s="18">
        <v>47.227000000000004</v>
      </c>
      <c r="U4" s="18">
        <v>45.782000000000004</v>
      </c>
      <c r="V4" s="18">
        <v>69.75200000000001</v>
      </c>
      <c r="W4" s="18">
        <v>91.951000000000008</v>
      </c>
      <c r="X4" s="18">
        <v>89.283999999999992</v>
      </c>
      <c r="Y4" s="18">
        <v>82.881999999999991</v>
      </c>
      <c r="Z4" s="19"/>
      <c r="AA4" s="20">
        <f>SUM(B4:Z4)</f>
        <v>996.44399999999996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162.44999999999999</v>
      </c>
      <c r="O7" s="28">
        <v>132.71</v>
      </c>
      <c r="P7" s="28">
        <v>153.15</v>
      </c>
      <c r="Q7" s="28">
        <v>172</v>
      </c>
      <c r="R7" s="28">
        <v>219</v>
      </c>
      <c r="S7" s="28">
        <v>243</v>
      </c>
      <c r="T7" s="28">
        <v>292</v>
      </c>
      <c r="U7" s="28">
        <v>306</v>
      </c>
      <c r="V7" s="28">
        <v>250</v>
      </c>
      <c r="W7" s="28">
        <v>218.1</v>
      </c>
      <c r="X7" s="28">
        <v>213.25</v>
      </c>
      <c r="Y7" s="28">
        <v>199.42</v>
      </c>
      <c r="Z7" s="29"/>
      <c r="AA7" s="30">
        <f>IF(SUM(GR_MAINLAND_MCP_SUM_SELL)&lt;&gt;0,AVERAGEIF(GR_MAINLAND_MCP_SUM_SELL,"&lt;&gt;"""),"")</f>
        <v>213.42333333333332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25.606000000000002</v>
      </c>
      <c r="U11" s="47">
        <v>26.614999999999998</v>
      </c>
      <c r="V11" s="47">
        <v>40.109000000000002</v>
      </c>
      <c r="W11" s="47">
        <v>55.588000000000001</v>
      </c>
      <c r="X11" s="47">
        <v>50.807000000000002</v>
      </c>
      <c r="Y11" s="47">
        <v>25.466999999999999</v>
      </c>
      <c r="Z11" s="48"/>
      <c r="AA11" s="49">
        <f>SUM(B11:Z11)</f>
        <v>224.19200000000001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21.054000000000002</v>
      </c>
      <c r="O13" s="52">
        <v>18.114000000000001</v>
      </c>
      <c r="P13" s="52">
        <v>14.486000000000001</v>
      </c>
      <c r="Q13" s="52">
        <v>15.47</v>
      </c>
      <c r="R13" s="52">
        <v>21.841999999999999</v>
      </c>
      <c r="S13" s="52">
        <v>12.471</v>
      </c>
      <c r="T13" s="52">
        <v>8.8119999999999994</v>
      </c>
      <c r="U13" s="52">
        <v>8.5329999999999995</v>
      </c>
      <c r="V13" s="52">
        <v>20.824000000000002</v>
      </c>
      <c r="W13" s="52">
        <v>26.213999999999999</v>
      </c>
      <c r="X13" s="52">
        <v>33.735999999999997</v>
      </c>
      <c r="Y13" s="52">
        <v>40.829000000000001</v>
      </c>
      <c r="Z13" s="53"/>
      <c r="AA13" s="54">
        <f>SUM(B13:Z13)</f>
        <v>242.38500000000002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21.054000000000002</v>
      </c>
      <c r="O14" s="57">
        <f t="shared" si="0"/>
        <v>18.114000000000001</v>
      </c>
      <c r="P14" s="57">
        <f t="shared" si="0"/>
        <v>14.486000000000001</v>
      </c>
      <c r="Q14" s="57">
        <f t="shared" si="0"/>
        <v>15.47</v>
      </c>
      <c r="R14" s="57">
        <f t="shared" si="0"/>
        <v>21.841999999999999</v>
      </c>
      <c r="S14" s="57">
        <f t="shared" si="0"/>
        <v>12.471</v>
      </c>
      <c r="T14" s="57">
        <f t="shared" si="0"/>
        <v>34.417999999999999</v>
      </c>
      <c r="U14" s="57">
        <f t="shared" si="0"/>
        <v>35.147999999999996</v>
      </c>
      <c r="V14" s="57">
        <f t="shared" si="0"/>
        <v>60.933000000000007</v>
      </c>
      <c r="W14" s="57">
        <f t="shared" si="0"/>
        <v>81.801999999999992</v>
      </c>
      <c r="X14" s="57">
        <f t="shared" si="0"/>
        <v>84.543000000000006</v>
      </c>
      <c r="Y14" s="57">
        <f t="shared" si="0"/>
        <v>66.295999999999992</v>
      </c>
      <c r="Z14" s="58" t="str">
        <f t="shared" si="0"/>
        <v/>
      </c>
      <c r="AA14" s="59">
        <f>SUM(AA9:AA13)</f>
        <v>466.577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7.4450000000000003</v>
      </c>
      <c r="O18" s="72">
        <v>5.173</v>
      </c>
      <c r="P18" s="72">
        <v>4.5410000000000004</v>
      </c>
      <c r="Q18" s="72">
        <v>4.1369999999999996</v>
      </c>
      <c r="R18" s="72">
        <v>6.6979999999999995</v>
      </c>
      <c r="S18" s="72">
        <v>4.694</v>
      </c>
      <c r="T18" s="72">
        <v>7.5249999999999995</v>
      </c>
      <c r="U18" s="72">
        <v>5.0879999999999992</v>
      </c>
      <c r="V18" s="72">
        <v>7.8789999999999996</v>
      </c>
      <c r="W18" s="72">
        <v>9.5329999999999995</v>
      </c>
      <c r="X18" s="72">
        <v>4.7409999999999997</v>
      </c>
      <c r="Y18" s="72">
        <v>8.4879999999999995</v>
      </c>
      <c r="Z18" s="73"/>
      <c r="AA18" s="74">
        <f>SUM(B18:Z18)</f>
        <v>75.942000000000007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40.488999999999997</v>
      </c>
      <c r="O19" s="76">
        <v>27.489000000000004</v>
      </c>
      <c r="P19" s="76">
        <v>69.236999999999995</v>
      </c>
      <c r="Q19" s="76">
        <v>92.441999999999993</v>
      </c>
      <c r="R19" s="76">
        <v>166.72</v>
      </c>
      <c r="S19" s="76">
        <v>37.064</v>
      </c>
      <c r="T19" s="76">
        <v>5.2839999999999989</v>
      </c>
      <c r="U19" s="76">
        <v>5.5459999999999994</v>
      </c>
      <c r="V19" s="76">
        <v>0.94000000000000006</v>
      </c>
      <c r="W19" s="76">
        <v>0.61599999999999999</v>
      </c>
      <c r="X19" s="76"/>
      <c r="Y19" s="76">
        <v>8.097999999999999</v>
      </c>
      <c r="Z19" s="73"/>
      <c r="AA19" s="74">
        <f>SUM(B19:Z19)</f>
        <v>453.92499999999995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47.933999999999997</v>
      </c>
      <c r="O22" s="83">
        <f t="shared" si="1"/>
        <v>32.662000000000006</v>
      </c>
      <c r="P22" s="83">
        <f t="shared" si="1"/>
        <v>73.777999999999992</v>
      </c>
      <c r="Q22" s="83">
        <f t="shared" si="1"/>
        <v>96.578999999999994</v>
      </c>
      <c r="R22" s="83">
        <f t="shared" si="1"/>
        <v>173.41800000000001</v>
      </c>
      <c r="S22" s="83">
        <f t="shared" si="1"/>
        <v>41.758000000000003</v>
      </c>
      <c r="T22" s="83">
        <f t="shared" si="1"/>
        <v>12.808999999999997</v>
      </c>
      <c r="U22" s="83">
        <f t="shared" si="1"/>
        <v>10.633999999999999</v>
      </c>
      <c r="V22" s="83">
        <f t="shared" si="1"/>
        <v>8.8189999999999991</v>
      </c>
      <c r="W22" s="83">
        <f t="shared" si="1"/>
        <v>10.148999999999999</v>
      </c>
      <c r="X22" s="83">
        <f t="shared" si="1"/>
        <v>4.7409999999999997</v>
      </c>
      <c r="Y22" s="83">
        <f t="shared" si="1"/>
        <v>16.585999999999999</v>
      </c>
      <c r="Z22" s="84" t="str">
        <f t="shared" si="1"/>
        <v/>
      </c>
      <c r="AA22" s="85">
        <f>SUM(AA17:AA21)</f>
        <v>529.86699999999996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68.988</v>
      </c>
      <c r="O26" s="72">
        <v>50.776000000000003</v>
      </c>
      <c r="P26" s="72">
        <v>88.263999999999996</v>
      </c>
      <c r="Q26" s="72">
        <v>112.04900000000001</v>
      </c>
      <c r="R26" s="72">
        <v>195.26</v>
      </c>
      <c r="S26" s="72">
        <v>54.228999999999999</v>
      </c>
      <c r="T26" s="72">
        <v>47.226999999999997</v>
      </c>
      <c r="U26" s="72">
        <v>45.781999999999996</v>
      </c>
      <c r="V26" s="72">
        <v>69.751999999999995</v>
      </c>
      <c r="W26" s="72">
        <v>91.950999999999993</v>
      </c>
      <c r="X26" s="72">
        <v>89.284000000000006</v>
      </c>
      <c r="Y26" s="72">
        <v>82.882000000000005</v>
      </c>
      <c r="Z26" s="73"/>
      <c r="AA26" s="74">
        <f>SUM(B26:Z26)</f>
        <v>996.44399999999996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68.988</v>
      </c>
      <c r="O28" s="57">
        <f t="shared" si="2"/>
        <v>50.776000000000003</v>
      </c>
      <c r="P28" s="57">
        <f t="shared" si="2"/>
        <v>88.263999999999996</v>
      </c>
      <c r="Q28" s="57">
        <f t="shared" si="2"/>
        <v>112.04900000000001</v>
      </c>
      <c r="R28" s="57">
        <f t="shared" si="2"/>
        <v>195.26</v>
      </c>
      <c r="S28" s="57">
        <f t="shared" si="2"/>
        <v>54.228999999999999</v>
      </c>
      <c r="T28" s="57">
        <f t="shared" si="2"/>
        <v>47.226999999999997</v>
      </c>
      <c r="U28" s="57">
        <f t="shared" si="2"/>
        <v>45.781999999999996</v>
      </c>
      <c r="V28" s="57">
        <f t="shared" si="2"/>
        <v>69.751999999999995</v>
      </c>
      <c r="W28" s="57">
        <f t="shared" si="2"/>
        <v>91.950999999999993</v>
      </c>
      <c r="X28" s="57">
        <f t="shared" si="2"/>
        <v>89.284000000000006</v>
      </c>
      <c r="Y28" s="57">
        <f t="shared" si="2"/>
        <v>82.882000000000005</v>
      </c>
      <c r="Z28" s="58" t="str">
        <f t="shared" si="2"/>
        <v/>
      </c>
      <c r="AA28" s="59">
        <f>SUM(AA25:AA27)</f>
        <v>996.44399999999996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68.988</v>
      </c>
      <c r="O47" s="83">
        <f t="shared" si="8"/>
        <v>50.77600000000001</v>
      </c>
      <c r="P47" s="83">
        <f t="shared" si="8"/>
        <v>88.263999999999996</v>
      </c>
      <c r="Q47" s="83">
        <f t="shared" si="8"/>
        <v>112.04899999999999</v>
      </c>
      <c r="R47" s="83">
        <f t="shared" si="8"/>
        <v>195.26</v>
      </c>
      <c r="S47" s="83">
        <f t="shared" si="8"/>
        <v>54.228999999999999</v>
      </c>
      <c r="T47" s="83">
        <f t="shared" si="8"/>
        <v>47.226999999999997</v>
      </c>
      <c r="U47" s="83">
        <f t="shared" si="8"/>
        <v>45.781999999999996</v>
      </c>
      <c r="V47" s="83">
        <f t="shared" si="8"/>
        <v>69.75200000000001</v>
      </c>
      <c r="W47" s="83">
        <f t="shared" si="8"/>
        <v>91.950999999999993</v>
      </c>
      <c r="X47" s="83">
        <f t="shared" si="8"/>
        <v>89.284000000000006</v>
      </c>
      <c r="Y47" s="83">
        <f t="shared" si="8"/>
        <v>82.881999999999991</v>
      </c>
      <c r="Z47" s="84" t="str">
        <f t="shared" si="8"/>
        <v/>
      </c>
      <c r="AA47" s="100">
        <f>SUM(B47:Z47)</f>
        <v>996.44399999999996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44490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69.001999999999995</v>
      </c>
      <c r="O4" s="18">
        <v>50.774999999999999</v>
      </c>
      <c r="P4" s="18">
        <v>88.260999999999996</v>
      </c>
      <c r="Q4" s="18">
        <v>112.00700000000001</v>
      </c>
      <c r="R4" s="18">
        <v>195.24299999999999</v>
      </c>
      <c r="S4" s="18">
        <v>54.229000000000006</v>
      </c>
      <c r="T4" s="18">
        <v>47.227000000000004</v>
      </c>
      <c r="U4" s="18">
        <v>45.782000000000004</v>
      </c>
      <c r="V4" s="18">
        <v>69.751999999999995</v>
      </c>
      <c r="W4" s="18">
        <v>91.942999999999998</v>
      </c>
      <c r="X4" s="18">
        <v>89.327000000000012</v>
      </c>
      <c r="Y4" s="18">
        <v>82.890000000000015</v>
      </c>
      <c r="Z4" s="19"/>
      <c r="AA4" s="20">
        <f>SUM(B4:Z4)</f>
        <v>996.43799999999999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162.44999999999999</v>
      </c>
      <c r="O7" s="28">
        <v>132.71</v>
      </c>
      <c r="P7" s="28">
        <v>153.15</v>
      </c>
      <c r="Q7" s="28">
        <v>172</v>
      </c>
      <c r="R7" s="28">
        <v>219</v>
      </c>
      <c r="S7" s="28">
        <v>243</v>
      </c>
      <c r="T7" s="28">
        <v>292</v>
      </c>
      <c r="U7" s="28">
        <v>306</v>
      </c>
      <c r="V7" s="28">
        <v>250</v>
      </c>
      <c r="W7" s="28">
        <v>218.1</v>
      </c>
      <c r="X7" s="28">
        <v>213.25</v>
      </c>
      <c r="Y7" s="28">
        <v>199.42</v>
      </c>
      <c r="Z7" s="29"/>
      <c r="AA7" s="30">
        <v>213.42333333333332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>
        <v>16.042999999999999</v>
      </c>
      <c r="Q11" s="47">
        <v>69.751999999999995</v>
      </c>
      <c r="R11" s="47">
        <v>91.15</v>
      </c>
      <c r="S11" s="47">
        <v>44.494</v>
      </c>
      <c r="T11" s="47"/>
      <c r="U11" s="47"/>
      <c r="V11" s="47"/>
      <c r="W11" s="47"/>
      <c r="X11" s="47"/>
      <c r="Y11" s="47"/>
      <c r="Z11" s="48"/>
      <c r="AA11" s="49">
        <f>SUM(B11:Z11)</f>
        <v>221.43899999999999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0.379</v>
      </c>
      <c r="O13" s="52">
        <v>2.4510000000000001</v>
      </c>
      <c r="P13" s="52">
        <v>1.3860000000000001</v>
      </c>
      <c r="Q13" s="52">
        <v>2.8550000000000004</v>
      </c>
      <c r="R13" s="52">
        <v>4.7930000000000001</v>
      </c>
      <c r="S13" s="52">
        <v>8.6349999999999998</v>
      </c>
      <c r="T13" s="52">
        <v>8.1490000000000009</v>
      </c>
      <c r="U13" s="52">
        <v>7.0549999999999997</v>
      </c>
      <c r="V13" s="52">
        <v>4.7269999999999994</v>
      </c>
      <c r="W13" s="52">
        <v>2.87</v>
      </c>
      <c r="X13" s="52">
        <v>2.38</v>
      </c>
      <c r="Y13" s="52">
        <v>3.177</v>
      </c>
      <c r="Z13" s="53"/>
      <c r="AA13" s="54">
        <f>SUM(B13:Z13)</f>
        <v>48.856999999999999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0.379</v>
      </c>
      <c r="O14" s="57">
        <f t="shared" si="0"/>
        <v>2.4510000000000001</v>
      </c>
      <c r="P14" s="57">
        <f t="shared" si="0"/>
        <v>17.428999999999998</v>
      </c>
      <c r="Q14" s="57">
        <f t="shared" si="0"/>
        <v>72.606999999999999</v>
      </c>
      <c r="R14" s="57">
        <f t="shared" si="0"/>
        <v>95.943000000000012</v>
      </c>
      <c r="S14" s="57">
        <f t="shared" si="0"/>
        <v>53.128999999999998</v>
      </c>
      <c r="T14" s="57">
        <f t="shared" si="0"/>
        <v>8.1490000000000009</v>
      </c>
      <c r="U14" s="57">
        <f t="shared" si="0"/>
        <v>7.0549999999999997</v>
      </c>
      <c r="V14" s="57">
        <f t="shared" si="0"/>
        <v>4.7269999999999994</v>
      </c>
      <c r="W14" s="57">
        <f t="shared" si="0"/>
        <v>2.87</v>
      </c>
      <c r="X14" s="57">
        <f t="shared" si="0"/>
        <v>2.38</v>
      </c>
      <c r="Y14" s="57">
        <f t="shared" si="0"/>
        <v>3.177</v>
      </c>
      <c r="Z14" s="58" t="str">
        <f t="shared" si="0"/>
        <v/>
      </c>
      <c r="AA14" s="59">
        <f>SUM(AA9:AA13)</f>
        <v>270.29599999999999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8.6229999999999993</v>
      </c>
      <c r="O18" s="72">
        <v>9.3240000000000016</v>
      </c>
      <c r="P18" s="72">
        <v>5.532</v>
      </c>
      <c r="Q18" s="72">
        <v>1.1000000000000001</v>
      </c>
      <c r="R18" s="72">
        <v>1.1000000000000001</v>
      </c>
      <c r="S18" s="72">
        <v>1.1000000000000001</v>
      </c>
      <c r="T18" s="72">
        <v>1.1000000000000001</v>
      </c>
      <c r="U18" s="72">
        <v>1.1000000000000001</v>
      </c>
      <c r="V18" s="72">
        <v>1.1000000000000001</v>
      </c>
      <c r="W18" s="72">
        <v>0.78300000000000003</v>
      </c>
      <c r="X18" s="72">
        <v>1.0580000000000001</v>
      </c>
      <c r="Y18" s="72">
        <v>2.246</v>
      </c>
      <c r="Z18" s="73"/>
      <c r="AA18" s="74">
        <f>SUM(B18:Z18)</f>
        <v>34.166000000000011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>
        <v>37.977999999999994</v>
      </c>
      <c r="U19" s="76">
        <v>37.627000000000002</v>
      </c>
      <c r="V19" s="76">
        <v>63.924999999999997</v>
      </c>
      <c r="W19" s="76">
        <v>59.89</v>
      </c>
      <c r="X19" s="76">
        <v>55.189</v>
      </c>
      <c r="Y19" s="76">
        <v>1.5670000000000002</v>
      </c>
      <c r="Z19" s="73"/>
      <c r="AA19" s="74">
        <f>SUM(B19:Z19)</f>
        <v>256.17599999999993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8.6229999999999993</v>
      </c>
      <c r="O22" s="83">
        <f t="shared" si="1"/>
        <v>9.3240000000000016</v>
      </c>
      <c r="P22" s="83">
        <f t="shared" si="1"/>
        <v>5.532</v>
      </c>
      <c r="Q22" s="83">
        <f t="shared" si="1"/>
        <v>1.1000000000000001</v>
      </c>
      <c r="R22" s="83">
        <f t="shared" si="1"/>
        <v>1.1000000000000001</v>
      </c>
      <c r="S22" s="83">
        <f t="shared" si="1"/>
        <v>1.1000000000000001</v>
      </c>
      <c r="T22" s="83">
        <f t="shared" si="1"/>
        <v>39.077999999999996</v>
      </c>
      <c r="U22" s="83">
        <f t="shared" si="1"/>
        <v>38.727000000000004</v>
      </c>
      <c r="V22" s="83">
        <f t="shared" si="1"/>
        <v>65.024999999999991</v>
      </c>
      <c r="W22" s="83">
        <f t="shared" si="1"/>
        <v>60.673000000000002</v>
      </c>
      <c r="X22" s="83">
        <f t="shared" si="1"/>
        <v>56.247</v>
      </c>
      <c r="Y22" s="83">
        <f t="shared" si="1"/>
        <v>3.8130000000000002</v>
      </c>
      <c r="Z22" s="84">
        <f t="shared" si="1"/>
        <v>0</v>
      </c>
      <c r="AA22" s="85">
        <f t="shared" si="1"/>
        <v>290.34199999999993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9.0020000000000007</v>
      </c>
      <c r="O26" s="72">
        <v>11.775</v>
      </c>
      <c r="P26" s="72">
        <v>22.960999999999999</v>
      </c>
      <c r="Q26" s="72">
        <v>73.706999999999994</v>
      </c>
      <c r="R26" s="72">
        <v>97.043000000000006</v>
      </c>
      <c r="S26" s="72">
        <v>54.228999999999999</v>
      </c>
      <c r="T26" s="72">
        <v>47.226999999999997</v>
      </c>
      <c r="U26" s="72">
        <v>45.781999999999996</v>
      </c>
      <c r="V26" s="72">
        <v>69.751999999999995</v>
      </c>
      <c r="W26" s="72">
        <v>63.542999999999999</v>
      </c>
      <c r="X26" s="72">
        <v>58.627000000000002</v>
      </c>
      <c r="Y26" s="72">
        <v>6.99</v>
      </c>
      <c r="Z26" s="73"/>
      <c r="AA26" s="74">
        <f>SUM(B26:Z26)</f>
        <v>560.63799999999992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9.0020000000000007</v>
      </c>
      <c r="O28" s="57">
        <f t="shared" si="2"/>
        <v>11.775</v>
      </c>
      <c r="P28" s="57">
        <f t="shared" si="2"/>
        <v>22.960999999999999</v>
      </c>
      <c r="Q28" s="57">
        <f t="shared" si="2"/>
        <v>73.706999999999994</v>
      </c>
      <c r="R28" s="57">
        <f t="shared" si="2"/>
        <v>97.043000000000006</v>
      </c>
      <c r="S28" s="57">
        <f t="shared" si="2"/>
        <v>54.228999999999999</v>
      </c>
      <c r="T28" s="57">
        <f t="shared" si="2"/>
        <v>47.226999999999997</v>
      </c>
      <c r="U28" s="57">
        <f t="shared" si="2"/>
        <v>45.781999999999996</v>
      </c>
      <c r="V28" s="57">
        <f t="shared" si="2"/>
        <v>69.751999999999995</v>
      </c>
      <c r="W28" s="57">
        <f t="shared" si="2"/>
        <v>63.542999999999999</v>
      </c>
      <c r="X28" s="57">
        <f t="shared" si="2"/>
        <v>58.627000000000002</v>
      </c>
      <c r="Y28" s="57">
        <f t="shared" si="2"/>
        <v>6.99</v>
      </c>
      <c r="Z28" s="58">
        <f t="shared" si="2"/>
        <v>0</v>
      </c>
      <c r="AA28" s="59">
        <f t="shared" si="2"/>
        <v>560.63799999999992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>
        <v>60</v>
      </c>
      <c r="O35" s="94">
        <v>39</v>
      </c>
      <c r="P35" s="94">
        <v>65.3</v>
      </c>
      <c r="Q35" s="94">
        <v>38.299999999999997</v>
      </c>
      <c r="R35" s="94">
        <v>98.2</v>
      </c>
      <c r="S35" s="94"/>
      <c r="T35" s="94"/>
      <c r="U35" s="94"/>
      <c r="V35" s="94"/>
      <c r="W35" s="94">
        <v>28.4</v>
      </c>
      <c r="X35" s="94">
        <v>30.7</v>
      </c>
      <c r="Y35" s="94">
        <v>75.900000000000006</v>
      </c>
      <c r="Z35" s="95"/>
      <c r="AA35" s="74">
        <f t="shared" si="3"/>
        <v>435.79999999999995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60</v>
      </c>
      <c r="O36" s="83">
        <f t="shared" si="4"/>
        <v>39</v>
      </c>
      <c r="P36" s="83">
        <f t="shared" si="4"/>
        <v>65.3</v>
      </c>
      <c r="Q36" s="83">
        <f t="shared" si="4"/>
        <v>38.299999999999997</v>
      </c>
      <c r="R36" s="83">
        <f t="shared" si="4"/>
        <v>98.2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28.4</v>
      </c>
      <c r="X36" s="83">
        <f t="shared" si="4"/>
        <v>30.7</v>
      </c>
      <c r="Y36" s="83">
        <f t="shared" si="4"/>
        <v>75.900000000000006</v>
      </c>
      <c r="Z36" s="84">
        <f t="shared" si="4"/>
        <v>0</v>
      </c>
      <c r="AA36" s="85">
        <f t="shared" si="3"/>
        <v>435.79999999999995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>
        <v>60</v>
      </c>
      <c r="O43" s="94">
        <v>39</v>
      </c>
      <c r="P43" s="94">
        <v>65.3</v>
      </c>
      <c r="Q43" s="94">
        <v>38.299999999999997</v>
      </c>
      <c r="R43" s="94">
        <v>98.2</v>
      </c>
      <c r="S43" s="94"/>
      <c r="T43" s="94"/>
      <c r="U43" s="94"/>
      <c r="V43" s="94"/>
      <c r="W43" s="94">
        <v>28.4</v>
      </c>
      <c r="X43" s="94">
        <v>30.7</v>
      </c>
      <c r="Y43" s="94">
        <v>75.900000000000006</v>
      </c>
      <c r="Z43" s="95"/>
      <c r="AA43" s="74">
        <f t="shared" si="5"/>
        <v>435.79999999999995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60</v>
      </c>
      <c r="O44" s="83">
        <f t="shared" si="6"/>
        <v>39</v>
      </c>
      <c r="P44" s="83">
        <f t="shared" si="6"/>
        <v>65.3</v>
      </c>
      <c r="Q44" s="83">
        <f t="shared" si="6"/>
        <v>38.299999999999997</v>
      </c>
      <c r="R44" s="83">
        <f t="shared" si="6"/>
        <v>98.2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28.4</v>
      </c>
      <c r="X44" s="83">
        <f t="shared" si="6"/>
        <v>30.7</v>
      </c>
      <c r="Y44" s="83">
        <f t="shared" si="6"/>
        <v>75.900000000000006</v>
      </c>
      <c r="Z44" s="84">
        <f t="shared" si="6"/>
        <v>0</v>
      </c>
      <c r="AA44" s="85">
        <f t="shared" si="5"/>
        <v>435.79999999999995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69.001999999999995</v>
      </c>
      <c r="O47" s="83">
        <f t="shared" si="8"/>
        <v>50.775000000000006</v>
      </c>
      <c r="P47" s="83">
        <f t="shared" si="8"/>
        <v>88.260999999999996</v>
      </c>
      <c r="Q47" s="83">
        <f t="shared" si="8"/>
        <v>112.00699999999999</v>
      </c>
      <c r="R47" s="83">
        <f t="shared" si="8"/>
        <v>195.24299999999999</v>
      </c>
      <c r="S47" s="83">
        <f t="shared" si="8"/>
        <v>54.228999999999999</v>
      </c>
      <c r="T47" s="83">
        <f t="shared" si="8"/>
        <v>47.226999999999997</v>
      </c>
      <c r="U47" s="83">
        <f t="shared" si="8"/>
        <v>45.782000000000004</v>
      </c>
      <c r="V47" s="83">
        <f t="shared" si="8"/>
        <v>69.751999999999995</v>
      </c>
      <c r="W47" s="83">
        <f t="shared" si="8"/>
        <v>91.942999999999998</v>
      </c>
      <c r="X47" s="83">
        <f t="shared" si="8"/>
        <v>89.326999999999998</v>
      </c>
      <c r="Y47" s="83">
        <f t="shared" si="8"/>
        <v>82.89</v>
      </c>
      <c r="Z47" s="84">
        <f t="shared" si="8"/>
        <v>0</v>
      </c>
      <c r="AA47" s="100">
        <f>SUM(B47:Z47)</f>
        <v>996.43799999999999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44490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60</v>
      </c>
      <c r="O4" s="18">
        <v>39</v>
      </c>
      <c r="P4" s="18">
        <v>65.3</v>
      </c>
      <c r="Q4" s="18">
        <v>38.299999999999997</v>
      </c>
      <c r="R4" s="18">
        <v>98.2</v>
      </c>
      <c r="S4" s="18"/>
      <c r="T4" s="18"/>
      <c r="U4" s="18"/>
      <c r="V4" s="18"/>
      <c r="W4" s="18">
        <v>28.4</v>
      </c>
      <c r="X4" s="18">
        <v>30.7</v>
      </c>
      <c r="Y4" s="18">
        <v>75.900000000000006</v>
      </c>
      <c r="Z4" s="19"/>
      <c r="AA4" s="107">
        <f>SUM(B4:Z4)</f>
        <v>435.79999999999995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>
        <v>162.44999999999999</v>
      </c>
      <c r="O7" s="113">
        <v>132.71</v>
      </c>
      <c r="P7" s="113">
        <v>153.15</v>
      </c>
      <c r="Q7" s="113">
        <v>172</v>
      </c>
      <c r="R7" s="113">
        <v>219</v>
      </c>
      <c r="S7" s="113">
        <v>243</v>
      </c>
      <c r="T7" s="113">
        <v>292</v>
      </c>
      <c r="U7" s="113">
        <v>306</v>
      </c>
      <c r="V7" s="113">
        <v>250</v>
      </c>
      <c r="W7" s="113">
        <v>218.1</v>
      </c>
      <c r="X7" s="113">
        <v>213.25</v>
      </c>
      <c r="Y7" s="113">
        <v>199.42</v>
      </c>
      <c r="Z7" s="114"/>
      <c r="AA7" s="115">
        <v>213.42333333333332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>
        <v>60</v>
      </c>
      <c r="O23" s="129">
        <v>39</v>
      </c>
      <c r="P23" s="129">
        <v>65.3</v>
      </c>
      <c r="Q23" s="129">
        <v>38.299999999999997</v>
      </c>
      <c r="R23" s="129">
        <v>98.2</v>
      </c>
      <c r="S23" s="129"/>
      <c r="T23" s="129"/>
      <c r="U23" s="129"/>
      <c r="V23" s="125"/>
      <c r="W23" s="129">
        <v>28.4</v>
      </c>
      <c r="X23" s="129">
        <v>30.7</v>
      </c>
      <c r="Y23" s="129">
        <v>75.900000000000006</v>
      </c>
      <c r="Z23" s="127"/>
      <c r="AA23" s="128">
        <f t="shared" si="2"/>
        <v>435.79999999999995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60</v>
      </c>
      <c r="O24" s="131">
        <f t="shared" si="3"/>
        <v>39</v>
      </c>
      <c r="P24" s="131">
        <f t="shared" si="3"/>
        <v>65.3</v>
      </c>
      <c r="Q24" s="131">
        <f t="shared" si="3"/>
        <v>38.299999999999997</v>
      </c>
      <c r="R24" s="131">
        <f t="shared" si="3"/>
        <v>98.2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28.4</v>
      </c>
      <c r="X24" s="131">
        <f t="shared" si="3"/>
        <v>30.7</v>
      </c>
      <c r="Y24" s="131">
        <f t="shared" si="3"/>
        <v>75.900000000000006</v>
      </c>
      <c r="Z24" s="132" t="str">
        <f t="shared" si="3"/>
        <v/>
      </c>
      <c r="AA24" s="85">
        <f t="shared" si="2"/>
        <v>435.79999999999995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2021-10-21T08:35:58Z</dcterms:created>
  <dcterms:modified xsi:type="dcterms:W3CDTF">2021-10-21T08:35:59Z</dcterms:modified>
</cp:coreProperties>
</file>