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[1]SPOT_Orders_OverView_01!$A$26:$A$39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<sst xmlns="http://schemas.openxmlformats.org/spreadsheetml/2006/main" count="109" uniqueCount="48">
  <si>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20/10/2021 11:23:22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</si>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</sst>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96.704000000000008</c:v>
                </c:pt>
                <c:pt idx="16">
                  <c:v>80</c:v>
                </c:pt>
                <c:pt idx="17">
                  <c:v>85.155000000000001</c:v>
                </c:pt>
                <c:pt idx="18">
                  <c:v>89.908999999999992</c:v>
                </c:pt>
                <c:pt idx="19">
                  <c:v>86.489000000000004</c:v>
                </c:pt>
                <c:pt idx="20">
                  <c:v>91.703999999999994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85.637</c:v>
                </c:pt>
                <c:pt idx="13">
                  <c:v>78.916000000000011</c:v>
                </c:pt>
                <c:pt idx="14">
                  <c:v>90.565000000000012</c:v>
                </c:pt>
                <c:pt idx="15">
                  <c:v>103.727</c:v>
                </c:pt>
                <c:pt idx="16">
                  <c:v>22.399000000000001</c:v>
                </c:pt>
                <c:pt idx="17">
                  <c:v>10.279</c:v>
                </c:pt>
                <c:pt idx="18">
                  <c:v>11.515000000000001</c:v>
                </c:pt>
                <c:pt idx="19">
                  <c:v>12.045999999999999</c:v>
                </c:pt>
                <c:pt idx="20">
                  <c:v>12.244999999999999</c:v>
                </c:pt>
                <c:pt idx="21">
                  <c:v>5.0990000000000002</c:v>
                </c:pt>
                <c:pt idx="22">
                  <c:v>1.5229999999999999</c:v>
                </c:pt>
                <c:pt idx="23">
                  <c:v>15.166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8508024"/>
        <c:axId val="468508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191.64699999999999</c:v>
                </c:pt>
                <c:pt idx="13">
                  <c:v>186.53200000000001</c:v>
                </c:pt>
                <c:pt idx="14">
                  <c:v>192.19399999999999</c:v>
                </c:pt>
                <c:pt idx="15">
                  <c:v>218.11500000000001</c:v>
                </c:pt>
                <c:pt idx="16">
                  <c:v>115.86199999999997</c:v>
                </c:pt>
                <c:pt idx="17">
                  <c:v>111.33500000000002</c:v>
                </c:pt>
                <c:pt idx="18">
                  <c:v>117.34100000000001</c:v>
                </c:pt>
                <c:pt idx="19">
                  <c:v>113.72300000000001</c:v>
                </c:pt>
                <c:pt idx="20">
                  <c:v>116.28499999999998</c:v>
                </c:pt>
                <c:pt idx="21">
                  <c:v>96.263999999999996</c:v>
                </c:pt>
                <c:pt idx="22">
                  <c:v>92.000999999999991</c:v>
                </c:pt>
                <c:pt idx="23">
                  <c:v>105.13800000000001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508024"/>
        <c:axId val="468508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203</c:v>
                </c:pt>
                <c:pt idx="13">
                  <c:v>203</c:v>
                </c:pt>
                <c:pt idx="14">
                  <c:v>207</c:v>
                </c:pt>
                <c:pt idx="15">
                  <c:v>227.35</c:v>
                </c:pt>
                <c:pt idx="16">
                  <c:v>255.29</c:v>
                </c:pt>
                <c:pt idx="17">
                  <c:v>277</c:v>
                </c:pt>
                <c:pt idx="18">
                  <c:v>307</c:v>
                </c:pt>
                <c:pt idx="19">
                  <c:v>315</c:v>
                </c:pt>
                <c:pt idx="20">
                  <c:v>287</c:v>
                </c:pt>
                <c:pt idx="21">
                  <c:v>226.4</c:v>
                </c:pt>
                <c:pt idx="22">
                  <c:v>227.99</c:v>
                </c:pt>
                <c:pt idx="23">
                  <c:v>197.68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509200"/>
        <c:axId val="468508808"/>
      </c:lineChart>
      <c:catAx>
        <c:axId val="468508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508416"/>
        <c:crosses val="autoZero"/>
        <c:auto val="1"/>
        <c:lblAlgn val="ctr"/>
        <c:lblOffset val="100"/>
        <c:noMultiLvlLbl val="0"/>
      </c:catAx>
      <c:valAx>
        <c:axId val="46850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508024"/>
        <c:crosses val="autoZero"/>
        <c:crossBetween val="between"/>
      </c:valAx>
      <c:valAx>
        <c:axId val="468508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509200"/>
        <c:crosses val="max"/>
        <c:crossBetween val="between"/>
      </c:valAx>
      <c:catAx>
        <c:axId val="468509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8508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44489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1009.9609999999999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449.11700000000002</v>
          </cell>
        </row>
        <row r="31">
          <cell r="C31">
            <v>0</v>
          </cell>
        </row>
        <row r="32">
          <cell r="C32">
            <v>104.25200000000001</v>
          </cell>
        </row>
        <row r="33">
          <cell r="C33">
            <v>93.197000000000003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4.149</v>
          </cell>
        </row>
        <row r="40">
          <cell r="C40">
            <v>72.399000000000001</v>
          </cell>
        </row>
        <row r="41">
          <cell r="C41">
            <v>0</v>
          </cell>
        </row>
        <row r="42">
          <cell r="C42">
            <v>683.7</v>
          </cell>
        </row>
        <row r="43">
          <cell r="C43">
            <v>0</v>
          </cell>
        </row>
        <row r="44">
          <cell r="C44">
            <v>849.39100000000008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46.797999999999995</v>
          </cell>
        </row>
      </sheetData>
      <sheetData sheetId="4"/>
      <sheetData sheetId="5"/>
      <sheetData sheetId="6"/>
      <sheetData sheetId="7">
        <row r="7">
          <cell r="N7">
            <v>203</v>
          </cell>
          <cell r="O7">
            <v>203</v>
          </cell>
          <cell r="P7">
            <v>207</v>
          </cell>
          <cell r="Q7">
            <v>227.35</v>
          </cell>
          <cell r="R7">
            <v>255.29</v>
          </cell>
          <cell r="S7">
            <v>277</v>
          </cell>
          <cell r="T7">
            <v>307</v>
          </cell>
          <cell r="U7">
            <v>315</v>
          </cell>
          <cell r="V7">
            <v>287</v>
          </cell>
          <cell r="W7">
            <v>226.4</v>
          </cell>
          <cell r="X7">
            <v>227.99</v>
          </cell>
          <cell r="Y7">
            <v>197.68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203</v>
          </cell>
          <cell r="O7">
            <v>203</v>
          </cell>
          <cell r="P7">
            <v>207</v>
          </cell>
          <cell r="Q7">
            <v>227.35</v>
          </cell>
          <cell r="R7">
            <v>255.29</v>
          </cell>
          <cell r="S7">
            <v>277</v>
          </cell>
          <cell r="T7">
            <v>307</v>
          </cell>
          <cell r="U7">
            <v>315</v>
          </cell>
          <cell r="V7">
            <v>287</v>
          </cell>
          <cell r="W7">
            <v>226.4</v>
          </cell>
          <cell r="X7">
            <v>227.99</v>
          </cell>
          <cell r="Y7">
            <v>197.68</v>
          </cell>
        </row>
        <row r="23">
          <cell r="S23">
            <v>20</v>
          </cell>
          <cell r="Y23">
            <v>20</v>
          </cell>
        </row>
        <row r="25">
          <cell r="N25">
            <v>50</v>
          </cell>
          <cell r="O25">
            <v>50</v>
          </cell>
          <cell r="P25">
            <v>50</v>
          </cell>
          <cell r="Q25">
            <v>30</v>
          </cell>
          <cell r="R25">
            <v>10</v>
          </cell>
          <cell r="S25">
            <v>60</v>
          </cell>
          <cell r="W25">
            <v>60</v>
          </cell>
          <cell r="X25">
            <v>80</v>
          </cell>
          <cell r="Y25">
            <v>60</v>
          </cell>
        </row>
        <row r="26">
          <cell r="S26">
            <v>5.1550000000000002</v>
          </cell>
          <cell r="T26">
            <v>45</v>
          </cell>
          <cell r="U26">
            <v>45</v>
          </cell>
          <cell r="W26">
            <v>20</v>
          </cell>
        </row>
        <row r="27">
          <cell r="N27">
            <v>30</v>
          </cell>
          <cell r="O27">
            <v>30</v>
          </cell>
          <cell r="P27">
            <v>30</v>
          </cell>
          <cell r="Q27">
            <v>50</v>
          </cell>
          <cell r="R27">
            <v>70</v>
          </cell>
          <cell r="T27">
            <v>44.908999999999999</v>
          </cell>
          <cell r="U27">
            <v>41.488999999999997</v>
          </cell>
          <cell r="V27">
            <v>91.703999999999994</v>
          </cell>
        </row>
        <row r="35">
          <cell r="Q35">
            <v>8.3520000000000003</v>
          </cell>
        </row>
        <row r="36">
          <cell r="Q36">
            <v>8.3520000000000003</v>
          </cell>
        </row>
        <row r="57">
          <cell r="N57">
            <v>85.637</v>
          </cell>
          <cell r="O57">
            <v>78.916000000000011</v>
          </cell>
          <cell r="P57">
            <v>90.565000000000012</v>
          </cell>
          <cell r="Q57">
            <v>103.727</v>
          </cell>
          <cell r="R57">
            <v>22.399000000000001</v>
          </cell>
          <cell r="S57">
            <v>10.279</v>
          </cell>
          <cell r="T57">
            <v>11.515000000000001</v>
          </cell>
          <cell r="U57">
            <v>12.045999999999999</v>
          </cell>
          <cell r="V57">
            <v>12.244999999999999</v>
          </cell>
          <cell r="W57">
            <v>5.0990000000000002</v>
          </cell>
          <cell r="X57">
            <v>1.5229999999999999</v>
          </cell>
          <cell r="Y57">
            <v>15.166</v>
          </cell>
        </row>
        <row r="63">
          <cell r="N63">
            <v>10.715999999999999</v>
          </cell>
          <cell r="O63">
            <v>14.665000000000001</v>
          </cell>
          <cell r="P63">
            <v>10.058</v>
          </cell>
          <cell r="Q63">
            <v>9.3789999999999996</v>
          </cell>
          <cell r="R63">
            <v>8.8420000000000005</v>
          </cell>
          <cell r="S63">
            <v>8.5500000000000007</v>
          </cell>
          <cell r="T63">
            <v>8.2330000000000005</v>
          </cell>
          <cell r="U63">
            <v>7.9210000000000003</v>
          </cell>
          <cell r="V63">
            <v>7.2729999999999997</v>
          </cell>
          <cell r="W63">
            <v>6.5220000000000002</v>
          </cell>
          <cell r="X63">
            <v>6.1420000000000003</v>
          </cell>
          <cell r="Y63">
            <v>5.9510000000000005</v>
          </cell>
        </row>
        <row r="64">
          <cell r="N64">
            <v>15.288</v>
          </cell>
          <cell r="O64">
            <v>12.957999999999998</v>
          </cell>
          <cell r="P64">
            <v>11.615</v>
          </cell>
          <cell r="Q64">
            <v>8.343</v>
          </cell>
          <cell r="R64">
            <v>4.6209999999999996</v>
          </cell>
          <cell r="S64">
            <v>7.3510000000000009</v>
          </cell>
          <cell r="T64">
            <v>7.6840000000000002</v>
          </cell>
          <cell r="U64">
            <v>7.2670000000000003</v>
          </cell>
          <cell r="V64">
            <v>5.0629999999999997</v>
          </cell>
          <cell r="W64">
            <v>4.6429999999999998</v>
          </cell>
          <cell r="X64">
            <v>4.3360000000000003</v>
          </cell>
          <cell r="Y64">
            <v>4.0280000000000005</v>
          </cell>
        </row>
      </sheetData>
      <sheetData sheetId="17">
        <row r="11">
          <cell r="S11">
            <v>15</v>
          </cell>
          <cell r="T11">
            <v>15</v>
          </cell>
          <cell r="U11">
            <v>15</v>
          </cell>
          <cell r="V11">
            <v>15</v>
          </cell>
        </row>
        <row r="12">
          <cell r="N12">
            <v>19.946999999999999</v>
          </cell>
          <cell r="O12">
            <v>19.632000000000001</v>
          </cell>
          <cell r="P12">
            <v>29.812000000000001</v>
          </cell>
          <cell r="Q12">
            <v>40</v>
          </cell>
          <cell r="R12">
            <v>40</v>
          </cell>
          <cell r="S12">
            <v>40</v>
          </cell>
          <cell r="T12">
            <v>40</v>
          </cell>
          <cell r="U12">
            <v>40</v>
          </cell>
          <cell r="V12">
            <v>40</v>
          </cell>
          <cell r="W12">
            <v>40</v>
          </cell>
          <cell r="X12">
            <v>40</v>
          </cell>
          <cell r="Y12">
            <v>40</v>
          </cell>
        </row>
        <row r="13">
          <cell r="Q13">
            <v>40</v>
          </cell>
          <cell r="R13">
            <v>40</v>
          </cell>
          <cell r="S13">
            <v>40</v>
          </cell>
          <cell r="T13">
            <v>40</v>
          </cell>
          <cell r="U13">
            <v>40</v>
          </cell>
          <cell r="V13">
            <v>40</v>
          </cell>
          <cell r="W13">
            <v>40</v>
          </cell>
          <cell r="X13">
            <v>40</v>
          </cell>
          <cell r="Y13">
            <v>40</v>
          </cell>
        </row>
        <row r="57">
          <cell r="S57">
            <v>8.0329999999999977</v>
          </cell>
          <cell r="T57">
            <v>9.4649999999999999</v>
          </cell>
          <cell r="U57">
            <v>8.9849999999999994</v>
          </cell>
          <cell r="V57">
            <v>8.8230000000000004</v>
          </cell>
          <cell r="W57">
            <v>5.0380000000000003</v>
          </cell>
          <cell r="X57">
            <v>2.5569999999999999</v>
          </cell>
          <cell r="Y57">
            <v>3.8970000000000002</v>
          </cell>
        </row>
        <row r="63">
          <cell r="Y63">
            <v>4.149</v>
          </cell>
        </row>
        <row r="64">
          <cell r="P64">
            <v>0.182</v>
          </cell>
          <cell r="Q64">
            <v>0.71500000000000008</v>
          </cell>
          <cell r="R64">
            <v>3.4619999999999997</v>
          </cell>
          <cell r="S64">
            <v>8.3019999999999996</v>
          </cell>
          <cell r="T64">
            <v>12.875999999999998</v>
          </cell>
          <cell r="U64">
            <v>9.7379999999999995</v>
          </cell>
          <cell r="V64">
            <v>12.462</v>
          </cell>
          <cell r="W64">
            <v>11.225999999999999</v>
          </cell>
          <cell r="X64">
            <v>9.4439999999999991</v>
          </cell>
          <cell r="Y64">
            <v>3.992</v>
          </cell>
        </row>
        <row r="74">
          <cell r="N74">
            <v>171.7</v>
          </cell>
          <cell r="O74">
            <v>166.9</v>
          </cell>
          <cell r="P74">
            <v>162.19999999999999</v>
          </cell>
          <cell r="Q74">
            <v>137.4</v>
          </cell>
          <cell r="R74">
            <v>32.4</v>
          </cell>
          <cell r="Y74">
            <v>13.1</v>
          </cell>
        </row>
      </sheetData>
      <sheetData sheetId="18">
        <row r="7">
          <cell r="N7">
            <v>203</v>
          </cell>
          <cell r="O7">
            <v>203</v>
          </cell>
          <cell r="P7">
            <v>207</v>
          </cell>
          <cell r="Q7">
            <v>227.35</v>
          </cell>
          <cell r="R7">
            <v>255.29</v>
          </cell>
          <cell r="S7">
            <v>277</v>
          </cell>
          <cell r="T7">
            <v>307</v>
          </cell>
          <cell r="U7">
            <v>315</v>
          </cell>
          <cell r="V7">
            <v>287</v>
          </cell>
          <cell r="W7">
            <v>226.4</v>
          </cell>
          <cell r="X7">
            <v>227.99</v>
          </cell>
          <cell r="Y7">
            <v>197.68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44488</v>
          </cell>
        </row>
        <row r="4">
          <cell r="B4">
            <v>44488</v>
          </cell>
        </row>
        <row r="5">
          <cell r="B5">
            <v>44488</v>
          </cell>
        </row>
        <row r="6">
          <cell r="B6">
            <v>44488</v>
          </cell>
        </row>
        <row r="7">
          <cell r="B7">
            <v>44488</v>
          </cell>
        </row>
        <row r="8">
          <cell r="B8">
            <v>44488</v>
          </cell>
        </row>
        <row r="9">
          <cell r="B9">
            <v>44488</v>
          </cell>
        </row>
        <row r="10">
          <cell r="B10">
            <v>44488</v>
          </cell>
        </row>
        <row r="11">
          <cell r="B11">
            <v>44488</v>
          </cell>
        </row>
        <row r="12">
          <cell r="B12">
            <v>44488</v>
          </cell>
        </row>
        <row r="13">
          <cell r="B13">
            <v>44488</v>
          </cell>
        </row>
        <row r="14">
          <cell r="B14">
            <v>44488</v>
          </cell>
        </row>
        <row r="15">
          <cell r="B15">
            <v>44488</v>
          </cell>
        </row>
        <row r="16">
          <cell r="B16">
            <v>44488</v>
          </cell>
        </row>
      </sheetData>
      <sheetData sheetId="41">
        <row r="2">
          <cell r="C2">
            <v>44491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1002.9598999999999</v>
          </cell>
          <cell r="J13">
            <v>1002.96</v>
          </cell>
          <cell r="K13">
            <v>998.97199999999998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0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173.458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294.52179999999998</v>
          </cell>
          <cell r="J29">
            <v>294.52199999999999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1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1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191.64099999999999</v>
      </c>
      <c r="O4" s="18">
        <v>186.53899999999996</v>
      </c>
      <c r="P4" s="18">
        <v>192.23799999999994</v>
      </c>
      <c r="Q4" s="18">
        <v>218.15300000000002</v>
      </c>
      <c r="R4" s="18">
        <v>115.86200000000001</v>
      </c>
      <c r="S4" s="18">
        <v>111.33500000000002</v>
      </c>
      <c r="T4" s="18">
        <v>117.34099999999998</v>
      </c>
      <c r="U4" s="18">
        <v>113.72300000000001</v>
      </c>
      <c r="V4" s="18">
        <v>116.285</v>
      </c>
      <c r="W4" s="18">
        <v>96.263999999999996</v>
      </c>
      <c r="X4" s="18">
        <v>92.001000000000005</v>
      </c>
      <c r="Y4" s="18">
        <v>105.14499999999998</v>
      </c>
      <c r="Z4" s="19"/>
      <c r="AA4" s="20">
        <f>SUM(B4:Z4)</f>
        <v>1656.5269999999998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</v>
      </c>
      <c r="O7" s="28">
        <v>203</v>
      </c>
      <c r="P7" s="28">
        <v>207</v>
      </c>
      <c r="Q7" s="28">
        <v>227.35</v>
      </c>
      <c r="R7" s="28">
        <v>255.29</v>
      </c>
      <c r="S7" s="28">
        <v>277</v>
      </c>
      <c r="T7" s="28">
        <v>307</v>
      </c>
      <c r="U7" s="28">
        <v>315</v>
      </c>
      <c r="V7" s="28">
        <v>287</v>
      </c>
      <c r="W7" s="28">
        <v>226.4</v>
      </c>
      <c r="X7" s="28">
        <v>227.99</v>
      </c>
      <c r="Y7" s="28">
        <v>197.68</v>
      </c>
      <c r="Z7" s="29"/>
      <c r="AA7" s="30">
        <f>IF(SUM(GR_MAINLAND_MCP_SUM_SELL)&lt;&gt;0,AVERAGEIF(GR_MAINLAND_MCP_SUM_SELL,"&lt;&gt;"""),"")</f>
        <v>244.47583333333338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80</v>
      </c>
      <c r="O11" s="47">
        <v>80</v>
      </c>
      <c r="P11" s="47">
        <v>80</v>
      </c>
      <c r="Q11" s="47">
        <v>96.704000000000008</v>
      </c>
      <c r="R11" s="47">
        <v>80</v>
      </c>
      <c r="S11" s="47">
        <v>85.155000000000001</v>
      </c>
      <c r="T11" s="47">
        <v>89.908999999999992</v>
      </c>
      <c r="U11" s="47">
        <v>86.489000000000004</v>
      </c>
      <c r="V11" s="47">
        <v>91.703999999999994</v>
      </c>
      <c r="W11" s="47">
        <v>80</v>
      </c>
      <c r="X11" s="47">
        <v>80</v>
      </c>
      <c r="Y11" s="47">
        <v>80</v>
      </c>
      <c r="Z11" s="48"/>
      <c r="AA11" s="49">
        <f>SUM(B11:Z11)</f>
        <v>1009.961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85.637</v>
      </c>
      <c r="O13" s="52">
        <v>78.916000000000011</v>
      </c>
      <c r="P13" s="52">
        <v>90.565000000000012</v>
      </c>
      <c r="Q13" s="52">
        <v>103.727</v>
      </c>
      <c r="R13" s="52">
        <v>22.399000000000001</v>
      </c>
      <c r="S13" s="52">
        <v>10.279</v>
      </c>
      <c r="T13" s="52">
        <v>11.515000000000001</v>
      </c>
      <c r="U13" s="52">
        <v>12.045999999999999</v>
      </c>
      <c r="V13" s="52">
        <v>12.244999999999999</v>
      </c>
      <c r="W13" s="52">
        <v>5.0990000000000002</v>
      </c>
      <c r="X13" s="52">
        <v>1.5229999999999999</v>
      </c>
      <c r="Y13" s="52">
        <v>15.166</v>
      </c>
      <c r="Z13" s="53"/>
      <c r="AA13" s="54">
        <f>SUM(B13:Z13)</f>
        <v>449.11700000000002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165.637</v>
      </c>
      <c r="O14" s="57">
        <f t="shared" si="0"/>
        <v>158.916</v>
      </c>
      <c r="P14" s="57">
        <f t="shared" si="0"/>
        <v>170.565</v>
      </c>
      <c r="Q14" s="57">
        <f t="shared" si="0"/>
        <v>200.43100000000001</v>
      </c>
      <c r="R14" s="57">
        <f t="shared" si="0"/>
        <v>102.399</v>
      </c>
      <c r="S14" s="57">
        <f t="shared" si="0"/>
        <v>95.433999999999997</v>
      </c>
      <c r="T14" s="57">
        <f t="shared" si="0"/>
        <v>101.42399999999999</v>
      </c>
      <c r="U14" s="57">
        <f t="shared" si="0"/>
        <v>98.534999999999997</v>
      </c>
      <c r="V14" s="57">
        <f t="shared" si="0"/>
        <v>103.949</v>
      </c>
      <c r="W14" s="57">
        <f t="shared" si="0"/>
        <v>85.099000000000004</v>
      </c>
      <c r="X14" s="57">
        <f t="shared" si="0"/>
        <v>81.522999999999996</v>
      </c>
      <c r="Y14" s="57">
        <f t="shared" si="0"/>
        <v>95.165999999999997</v>
      </c>
      <c r="Z14" s="58" t="str">
        <f t="shared" si="0"/>
        <v/>
      </c>
      <c r="AA14" s="59">
        <f>SUM(AA9:AA13)</f>
        <v>1459.078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10.715999999999999</v>
      </c>
      <c r="O18" s="72">
        <v>14.665000000000001</v>
      </c>
      <c r="P18" s="72">
        <v>10.058</v>
      </c>
      <c r="Q18" s="72">
        <v>9.3789999999999996</v>
      </c>
      <c r="R18" s="72">
        <v>8.8420000000000005</v>
      </c>
      <c r="S18" s="72">
        <v>8.5500000000000007</v>
      </c>
      <c r="T18" s="72">
        <v>8.2330000000000005</v>
      </c>
      <c r="U18" s="72">
        <v>7.9210000000000003</v>
      </c>
      <c r="V18" s="72">
        <v>7.2729999999999997</v>
      </c>
      <c r="W18" s="72">
        <v>6.5220000000000002</v>
      </c>
      <c r="X18" s="72">
        <v>6.1420000000000003</v>
      </c>
      <c r="Y18" s="72">
        <v>5.9510000000000005</v>
      </c>
      <c r="Z18" s="73"/>
      <c r="AA18" s="74">
        <f>SUM(B18:Z18)</f>
        <v>104.25200000000001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15.288</v>
      </c>
      <c r="O19" s="76">
        <v>12.957999999999998</v>
      </c>
      <c r="P19" s="76">
        <v>11.615</v>
      </c>
      <c r="Q19" s="76">
        <v>8.343</v>
      </c>
      <c r="R19" s="76">
        <v>4.6209999999999996</v>
      </c>
      <c r="S19" s="76">
        <v>7.3510000000000009</v>
      </c>
      <c r="T19" s="76">
        <v>7.6840000000000002</v>
      </c>
      <c r="U19" s="76">
        <v>7.2670000000000003</v>
      </c>
      <c r="V19" s="76">
        <v>5.0629999999999997</v>
      </c>
      <c r="W19" s="76">
        <v>4.6429999999999998</v>
      </c>
      <c r="X19" s="76">
        <v>4.3360000000000003</v>
      </c>
      <c r="Y19" s="76">
        <v>4.0280000000000005</v>
      </c>
      <c r="Z19" s="73"/>
      <c r="AA19" s="74">
        <f>SUM(B19:Z19)</f>
        <v>93.197000000000003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26.003999999999998</v>
      </c>
      <c r="O22" s="83">
        <f t="shared" si="1"/>
        <v>27.622999999999998</v>
      </c>
      <c r="P22" s="83">
        <f t="shared" si="1"/>
        <v>21.673000000000002</v>
      </c>
      <c r="Q22" s="83">
        <f t="shared" si="1"/>
        <v>17.722000000000001</v>
      </c>
      <c r="R22" s="83">
        <f t="shared" si="1"/>
        <v>13.463000000000001</v>
      </c>
      <c r="S22" s="83">
        <f t="shared" si="1"/>
        <v>15.901000000000002</v>
      </c>
      <c r="T22" s="83">
        <f t="shared" si="1"/>
        <v>15.917000000000002</v>
      </c>
      <c r="U22" s="83">
        <f t="shared" si="1"/>
        <v>15.188000000000001</v>
      </c>
      <c r="V22" s="83">
        <f t="shared" si="1"/>
        <v>12.335999999999999</v>
      </c>
      <c r="W22" s="83">
        <f t="shared" si="1"/>
        <v>11.164999999999999</v>
      </c>
      <c r="X22" s="83">
        <f t="shared" si="1"/>
        <v>10.478000000000002</v>
      </c>
      <c r="Y22" s="83">
        <f t="shared" si="1"/>
        <v>9.979000000000001</v>
      </c>
      <c r="Z22" s="84" t="str">
        <f t="shared" si="1"/>
        <v/>
      </c>
      <c r="AA22" s="85">
        <f>SUM(AA17:AA21)</f>
        <v>197.44900000000001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191.64099999999999</v>
      </c>
      <c r="O26" s="72">
        <v>186.53899999999999</v>
      </c>
      <c r="P26" s="72">
        <v>192.238</v>
      </c>
      <c r="Q26" s="72">
        <v>218.15299999999999</v>
      </c>
      <c r="R26" s="72">
        <v>115.86199999999999</v>
      </c>
      <c r="S26" s="72">
        <v>111.33499999999999</v>
      </c>
      <c r="T26" s="72">
        <v>117.34099999999999</v>
      </c>
      <c r="U26" s="72">
        <v>113.723</v>
      </c>
      <c r="V26" s="72">
        <v>116.285</v>
      </c>
      <c r="W26" s="72">
        <v>96.263999999999996</v>
      </c>
      <c r="X26" s="72">
        <v>92.001000000000005</v>
      </c>
      <c r="Y26" s="72">
        <v>105.145</v>
      </c>
      <c r="Z26" s="73"/>
      <c r="AA26" s="74">
        <f>SUM(B26:Z26)</f>
        <v>1656.5269999999998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191.64099999999999</v>
      </c>
      <c r="O28" s="57">
        <f t="shared" si="2"/>
        <v>186.53899999999999</v>
      </c>
      <c r="P28" s="57">
        <f t="shared" si="2"/>
        <v>192.238</v>
      </c>
      <c r="Q28" s="57">
        <f t="shared" si="2"/>
        <v>218.15299999999999</v>
      </c>
      <c r="R28" s="57">
        <f t="shared" si="2"/>
        <v>115.86199999999999</v>
      </c>
      <c r="S28" s="57">
        <f t="shared" si="2"/>
        <v>111.33499999999999</v>
      </c>
      <c r="T28" s="57">
        <f t="shared" si="2"/>
        <v>117.34099999999999</v>
      </c>
      <c r="U28" s="57">
        <f t="shared" si="2"/>
        <v>113.723</v>
      </c>
      <c r="V28" s="57">
        <f t="shared" si="2"/>
        <v>116.285</v>
      </c>
      <c r="W28" s="57">
        <f t="shared" si="2"/>
        <v>96.263999999999996</v>
      </c>
      <c r="X28" s="57">
        <f t="shared" si="2"/>
        <v>92.001000000000005</v>
      </c>
      <c r="Y28" s="57">
        <f t="shared" si="2"/>
        <v>105.145</v>
      </c>
      <c r="Z28" s="58" t="str">
        <f t="shared" si="2"/>
        <v/>
      </c>
      <c r="AA28" s="59">
        <f>SUM(AA25:AA27)</f>
        <v>1656.5269999999998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191.64099999999999</v>
      </c>
      <c r="O47" s="83">
        <f t="shared" si="8"/>
        <v>186.53899999999999</v>
      </c>
      <c r="P47" s="83">
        <f t="shared" si="8"/>
        <v>192.238</v>
      </c>
      <c r="Q47" s="83">
        <f t="shared" si="8"/>
        <v>218.15300000000002</v>
      </c>
      <c r="R47" s="83">
        <f t="shared" si="8"/>
        <v>115.86199999999999</v>
      </c>
      <c r="S47" s="83">
        <f t="shared" si="8"/>
        <v>111.33499999999999</v>
      </c>
      <c r="T47" s="83">
        <f t="shared" si="8"/>
        <v>117.34099999999999</v>
      </c>
      <c r="U47" s="83">
        <f t="shared" si="8"/>
        <v>113.723</v>
      </c>
      <c r="V47" s="83">
        <f t="shared" si="8"/>
        <v>116.285</v>
      </c>
      <c r="W47" s="83">
        <f t="shared" si="8"/>
        <v>96.26400000000001</v>
      </c>
      <c r="X47" s="83">
        <f t="shared" si="8"/>
        <v>92.001000000000005</v>
      </c>
      <c r="Y47" s="83">
        <f t="shared" si="8"/>
        <v>105.145</v>
      </c>
      <c r="Z47" s="84" t="str">
        <f t="shared" si="8"/>
        <v/>
      </c>
      <c r="AA47" s="100">
        <f>SUM(B47:Z47)</f>
        <v>1656.5269999999998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191.64699999999999</v>
      </c>
      <c r="O4" s="18">
        <v>186.53200000000001</v>
      </c>
      <c r="P4" s="18">
        <v>192.19399999999999</v>
      </c>
      <c r="Q4" s="18">
        <v>218.11500000000001</v>
      </c>
      <c r="R4" s="18">
        <v>115.86199999999997</v>
      </c>
      <c r="S4" s="18">
        <v>111.33500000000002</v>
      </c>
      <c r="T4" s="18">
        <v>117.34100000000001</v>
      </c>
      <c r="U4" s="18">
        <v>113.72300000000001</v>
      </c>
      <c r="V4" s="18">
        <v>116.28499999999998</v>
      </c>
      <c r="W4" s="18">
        <v>96.263999999999996</v>
      </c>
      <c r="X4" s="18">
        <v>92.000999999999991</v>
      </c>
      <c r="Y4" s="18">
        <v>105.13800000000001</v>
      </c>
      <c r="Z4" s="19"/>
      <c r="AA4" s="20">
        <f>SUM(B4:Z4)</f>
        <v>1656.4369999999997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</v>
      </c>
      <c r="O7" s="28">
        <v>203</v>
      </c>
      <c r="P7" s="28">
        <v>207</v>
      </c>
      <c r="Q7" s="28">
        <v>227.35</v>
      </c>
      <c r="R7" s="28">
        <v>255.29</v>
      </c>
      <c r="S7" s="28">
        <v>277</v>
      </c>
      <c r="T7" s="28">
        <v>307</v>
      </c>
      <c r="U7" s="28">
        <v>315</v>
      </c>
      <c r="V7" s="28">
        <v>287</v>
      </c>
      <c r="W7" s="28">
        <v>226.4</v>
      </c>
      <c r="X7" s="28">
        <v>227.99</v>
      </c>
      <c r="Y7" s="28">
        <v>197.68</v>
      </c>
      <c r="Z7" s="29"/>
      <c r="AA7" s="30">
        <v>244.47583333333338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19.946999999999999</v>
      </c>
      <c r="O10" s="42">
        <v>19.632000000000001</v>
      </c>
      <c r="P10" s="42">
        <v>29.812000000000001</v>
      </c>
      <c r="Q10" s="42">
        <v>80</v>
      </c>
      <c r="R10" s="42">
        <v>80</v>
      </c>
      <c r="S10" s="42">
        <v>95</v>
      </c>
      <c r="T10" s="42">
        <v>95</v>
      </c>
      <c r="U10" s="42">
        <v>95</v>
      </c>
      <c r="V10" s="42">
        <v>95</v>
      </c>
      <c r="W10" s="42">
        <v>80</v>
      </c>
      <c r="X10" s="42">
        <v>80</v>
      </c>
      <c r="Y10" s="42">
        <v>80</v>
      </c>
      <c r="Z10" s="43"/>
      <c r="AA10" s="44">
        <f>SUM(B10:Z10)</f>
        <v>849.39100000000008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8.0329999999999977</v>
      </c>
      <c r="T13" s="52">
        <v>9.4649999999999999</v>
      </c>
      <c r="U13" s="52">
        <v>8.9849999999999994</v>
      </c>
      <c r="V13" s="52">
        <v>8.8230000000000004</v>
      </c>
      <c r="W13" s="52">
        <v>5.0380000000000003</v>
      </c>
      <c r="X13" s="52">
        <v>2.5569999999999999</v>
      </c>
      <c r="Y13" s="52">
        <v>3.8970000000000002</v>
      </c>
      <c r="Z13" s="53"/>
      <c r="AA13" s="54">
        <f>SUM(B13:Z13)</f>
        <v>46.797999999999995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19.946999999999999</v>
      </c>
      <c r="O14" s="57">
        <f t="shared" si="0"/>
        <v>19.632000000000001</v>
      </c>
      <c r="P14" s="57">
        <f t="shared" si="0"/>
        <v>29.812000000000001</v>
      </c>
      <c r="Q14" s="57">
        <f t="shared" si="0"/>
        <v>80</v>
      </c>
      <c r="R14" s="57">
        <f t="shared" si="0"/>
        <v>80</v>
      </c>
      <c r="S14" s="57">
        <f t="shared" si="0"/>
        <v>103.033</v>
      </c>
      <c r="T14" s="57">
        <f t="shared" si="0"/>
        <v>104.465</v>
      </c>
      <c r="U14" s="57">
        <f t="shared" si="0"/>
        <v>103.985</v>
      </c>
      <c r="V14" s="57">
        <f t="shared" si="0"/>
        <v>103.82300000000001</v>
      </c>
      <c r="W14" s="57">
        <f t="shared" si="0"/>
        <v>85.037999999999997</v>
      </c>
      <c r="X14" s="57">
        <f t="shared" si="0"/>
        <v>82.557000000000002</v>
      </c>
      <c r="Y14" s="57">
        <f t="shared" si="0"/>
        <v>83.897000000000006</v>
      </c>
      <c r="Z14" s="58" t="str">
        <f t="shared" si="0"/>
        <v/>
      </c>
      <c r="AA14" s="59">
        <f>SUM(AA9:AA13)</f>
        <v>896.18900000000008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4.149</v>
      </c>
      <c r="Z18" s="73"/>
      <c r="AA18" s="74">
        <f>SUM(B18:Z18)</f>
        <v>4.149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0.182</v>
      </c>
      <c r="Q19" s="76">
        <v>0.71500000000000008</v>
      </c>
      <c r="R19" s="76">
        <v>3.4619999999999997</v>
      </c>
      <c r="S19" s="76">
        <v>8.3019999999999996</v>
      </c>
      <c r="T19" s="76">
        <v>12.875999999999998</v>
      </c>
      <c r="U19" s="76">
        <v>9.7379999999999995</v>
      </c>
      <c r="V19" s="76">
        <v>12.462</v>
      </c>
      <c r="W19" s="76">
        <v>11.225999999999999</v>
      </c>
      <c r="X19" s="76">
        <v>9.4439999999999991</v>
      </c>
      <c r="Y19" s="76">
        <v>3.992</v>
      </c>
      <c r="Z19" s="73"/>
      <c r="AA19" s="74">
        <f>SUM(B19:Z19)</f>
        <v>72.399000000000001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0.182</v>
      </c>
      <c r="Q22" s="83">
        <f t="shared" si="1"/>
        <v>0.71500000000000008</v>
      </c>
      <c r="R22" s="83">
        <f t="shared" si="1"/>
        <v>3.4619999999999997</v>
      </c>
      <c r="S22" s="83">
        <f t="shared" si="1"/>
        <v>8.3019999999999996</v>
      </c>
      <c r="T22" s="83">
        <f t="shared" si="1"/>
        <v>12.875999999999998</v>
      </c>
      <c r="U22" s="83">
        <f t="shared" si="1"/>
        <v>9.7379999999999995</v>
      </c>
      <c r="V22" s="83">
        <f t="shared" si="1"/>
        <v>12.462</v>
      </c>
      <c r="W22" s="83">
        <f t="shared" si="1"/>
        <v>11.225999999999999</v>
      </c>
      <c r="X22" s="83">
        <f t="shared" si="1"/>
        <v>9.4439999999999991</v>
      </c>
      <c r="Y22" s="83">
        <f t="shared" si="1"/>
        <v>8.141</v>
      </c>
      <c r="Z22" s="84">
        <f t="shared" si="1"/>
        <v>0</v>
      </c>
      <c r="AA22" s="85">
        <f t="shared" si="1"/>
        <v>76.548000000000002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19.946999999999999</v>
      </c>
      <c r="O26" s="72">
        <v>19.632000000000001</v>
      </c>
      <c r="P26" s="72">
        <v>29.994</v>
      </c>
      <c r="Q26" s="72">
        <v>80.715000000000003</v>
      </c>
      <c r="R26" s="72">
        <v>83.462000000000003</v>
      </c>
      <c r="S26" s="72">
        <v>111.33499999999999</v>
      </c>
      <c r="T26" s="72">
        <v>117.34099999999999</v>
      </c>
      <c r="U26" s="72">
        <v>113.723</v>
      </c>
      <c r="V26" s="72">
        <v>116.285</v>
      </c>
      <c r="W26" s="72">
        <v>96.263999999999996</v>
      </c>
      <c r="X26" s="72">
        <v>92.001000000000005</v>
      </c>
      <c r="Y26" s="72">
        <v>92.037999999999997</v>
      </c>
      <c r="Z26" s="73"/>
      <c r="AA26" s="74">
        <f>SUM(B26:Z26)</f>
        <v>972.73699999999997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19.946999999999999</v>
      </c>
      <c r="O28" s="57">
        <f t="shared" si="2"/>
        <v>19.632000000000001</v>
      </c>
      <c r="P28" s="57">
        <f t="shared" si="2"/>
        <v>29.994</v>
      </c>
      <c r="Q28" s="57">
        <f t="shared" si="2"/>
        <v>80.715000000000003</v>
      </c>
      <c r="R28" s="57">
        <f t="shared" si="2"/>
        <v>83.462000000000003</v>
      </c>
      <c r="S28" s="57">
        <f t="shared" si="2"/>
        <v>111.33499999999999</v>
      </c>
      <c r="T28" s="57">
        <f t="shared" si="2"/>
        <v>117.34099999999999</v>
      </c>
      <c r="U28" s="57">
        <f t="shared" si="2"/>
        <v>113.723</v>
      </c>
      <c r="V28" s="57">
        <f t="shared" si="2"/>
        <v>116.285</v>
      </c>
      <c r="W28" s="57">
        <f t="shared" si="2"/>
        <v>96.263999999999996</v>
      </c>
      <c r="X28" s="57">
        <f t="shared" si="2"/>
        <v>92.001000000000005</v>
      </c>
      <c r="Y28" s="57">
        <f t="shared" si="2"/>
        <v>92.037999999999997</v>
      </c>
      <c r="Z28" s="58">
        <f t="shared" si="2"/>
        <v>0</v>
      </c>
      <c r="AA28" s="59">
        <f t="shared" si="2"/>
        <v>972.73699999999997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171.7</v>
      </c>
      <c r="O35" s="94">
        <v>166.9</v>
      </c>
      <c r="P35" s="94">
        <v>162.19999999999999</v>
      </c>
      <c r="Q35" s="94">
        <v>137.4</v>
      </c>
      <c r="R35" s="94">
        <v>32.4</v>
      </c>
      <c r="S35" s="94"/>
      <c r="T35" s="94"/>
      <c r="U35" s="94"/>
      <c r="V35" s="94"/>
      <c r="W35" s="94"/>
      <c r="X35" s="94"/>
      <c r="Y35" s="94">
        <v>13.1</v>
      </c>
      <c r="Z35" s="95"/>
      <c r="AA35" s="74">
        <f t="shared" si="3"/>
        <v>683.7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171.7</v>
      </c>
      <c r="O36" s="83">
        <f t="shared" si="4"/>
        <v>166.9</v>
      </c>
      <c r="P36" s="83">
        <f t="shared" si="4"/>
        <v>162.19999999999999</v>
      </c>
      <c r="Q36" s="83">
        <f t="shared" si="4"/>
        <v>137.4</v>
      </c>
      <c r="R36" s="83">
        <f t="shared" si="4"/>
        <v>32.4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13.1</v>
      </c>
      <c r="Z36" s="84">
        <f t="shared" si="4"/>
        <v>0</v>
      </c>
      <c r="AA36" s="85">
        <f t="shared" si="3"/>
        <v>683.7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171.7</v>
      </c>
      <c r="O43" s="94">
        <v>166.9</v>
      </c>
      <c r="P43" s="94">
        <v>162.19999999999999</v>
      </c>
      <c r="Q43" s="94">
        <v>137.4</v>
      </c>
      <c r="R43" s="94">
        <v>32.4</v>
      </c>
      <c r="S43" s="94"/>
      <c r="T43" s="94"/>
      <c r="U43" s="94"/>
      <c r="V43" s="94"/>
      <c r="W43" s="94"/>
      <c r="X43" s="94"/>
      <c r="Y43" s="94">
        <v>13.1</v>
      </c>
      <c r="Z43" s="95"/>
      <c r="AA43" s="74">
        <f t="shared" si="5"/>
        <v>683.7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171.7</v>
      </c>
      <c r="O44" s="83">
        <f t="shared" si="6"/>
        <v>166.9</v>
      </c>
      <c r="P44" s="83">
        <f t="shared" si="6"/>
        <v>162.19999999999999</v>
      </c>
      <c r="Q44" s="83">
        <f t="shared" si="6"/>
        <v>137.4</v>
      </c>
      <c r="R44" s="83">
        <f t="shared" si="6"/>
        <v>32.4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13.1</v>
      </c>
      <c r="Z44" s="84">
        <f t="shared" si="6"/>
        <v>0</v>
      </c>
      <c r="AA44" s="85">
        <f t="shared" si="5"/>
        <v>683.7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191.64699999999999</v>
      </c>
      <c r="O47" s="83">
        <f t="shared" si="8"/>
        <v>186.53200000000001</v>
      </c>
      <c r="P47" s="83">
        <f t="shared" si="8"/>
        <v>192.19399999999999</v>
      </c>
      <c r="Q47" s="83">
        <f t="shared" si="8"/>
        <v>218.11500000000001</v>
      </c>
      <c r="R47" s="83">
        <f t="shared" si="8"/>
        <v>115.86199999999999</v>
      </c>
      <c r="S47" s="83">
        <f t="shared" si="8"/>
        <v>111.33500000000001</v>
      </c>
      <c r="T47" s="83">
        <f t="shared" si="8"/>
        <v>117.34100000000001</v>
      </c>
      <c r="U47" s="83">
        <f t="shared" si="8"/>
        <v>113.723</v>
      </c>
      <c r="V47" s="83">
        <f t="shared" si="8"/>
        <v>116.28500000000001</v>
      </c>
      <c r="W47" s="83">
        <f t="shared" si="8"/>
        <v>96.263999999999996</v>
      </c>
      <c r="X47" s="83">
        <f t="shared" si="8"/>
        <v>92.001000000000005</v>
      </c>
      <c r="Y47" s="83">
        <f t="shared" si="8"/>
        <v>105.13800000000001</v>
      </c>
      <c r="Z47" s="84">
        <f t="shared" si="8"/>
        <v>0</v>
      </c>
      <c r="AA47" s="100">
        <f>SUM(B47:Z47)</f>
        <v>1656.4369999999997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171.7</v>
      </c>
      <c r="O4" s="18">
        <v>166.9</v>
      </c>
      <c r="P4" s="18">
        <v>162.19999999999999</v>
      </c>
      <c r="Q4" s="18">
        <v>137.4</v>
      </c>
      <c r="R4" s="18">
        <v>32.4</v>
      </c>
      <c r="S4" s="18"/>
      <c r="T4" s="18"/>
      <c r="U4" s="18"/>
      <c r="V4" s="18"/>
      <c r="W4" s="18"/>
      <c r="X4" s="18"/>
      <c r="Y4" s="18">
        <v>13.1</v>
      </c>
      <c r="Z4" s="19"/>
      <c r="AA4" s="107">
        <f>SUM(B4:Z4)</f>
        <v>683.7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203</v>
      </c>
      <c r="O7" s="113">
        <v>203</v>
      </c>
      <c r="P7" s="113">
        <v>207</v>
      </c>
      <c r="Q7" s="113">
        <v>227.35</v>
      </c>
      <c r="R7" s="113">
        <v>255.29</v>
      </c>
      <c r="S7" s="113">
        <v>277</v>
      </c>
      <c r="T7" s="113">
        <v>307</v>
      </c>
      <c r="U7" s="113">
        <v>315</v>
      </c>
      <c r="V7" s="113">
        <v>287</v>
      </c>
      <c r="W7" s="113">
        <v>226.4</v>
      </c>
      <c r="X7" s="113">
        <v>227.99</v>
      </c>
      <c r="Y7" s="113">
        <v>197.68</v>
      </c>
      <c r="Z7" s="114"/>
      <c r="AA7" s="115">
        <v>244.47583333333338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171.7</v>
      </c>
      <c r="O23" s="129">
        <v>166.9</v>
      </c>
      <c r="P23" s="129">
        <v>162.19999999999999</v>
      </c>
      <c r="Q23" s="129">
        <v>137.4</v>
      </c>
      <c r="R23" s="129">
        <v>32.4</v>
      </c>
      <c r="S23" s="129"/>
      <c r="T23" s="129"/>
      <c r="U23" s="129"/>
      <c r="V23" s="125"/>
      <c r="W23" s="129"/>
      <c r="X23" s="129"/>
      <c r="Y23" s="129">
        <v>13.1</v>
      </c>
      <c r="Z23" s="127"/>
      <c r="AA23" s="128">
        <f t="shared" si="2"/>
        <v>683.7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171.7</v>
      </c>
      <c r="O24" s="131">
        <f t="shared" si="3"/>
        <v>166.9</v>
      </c>
      <c r="P24" s="131">
        <f t="shared" si="3"/>
        <v>162.19999999999999</v>
      </c>
      <c r="Q24" s="131">
        <f t="shared" si="3"/>
        <v>137.4</v>
      </c>
      <c r="R24" s="131">
        <f t="shared" si="3"/>
        <v>32.4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13.1</v>
      </c>
      <c r="Z24" s="132" t="str">
        <f t="shared" si="3"/>
        <v/>
      </c>
      <c r="AA24" s="85">
        <f t="shared" si="2"/>
        <v>683.7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2021-10-20T08:23:22Z</dcterms:created>
  <dcterms:modified xsi:type="dcterms:W3CDTF">2021-10-20T08:23:22Z</dcterms:modified>
</cp:coreProperties>
</file>