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<sst xmlns="http://schemas.openxmlformats.org/spreadsheetml/2006/main" count="109" uniqueCount="48">
  <si>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19/10/2021 11:33:54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</si>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</sst>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18.100000000000001</c:v>
                </c:pt>
                <c:pt idx="15">
                  <c:v>16.064</c:v>
                </c:pt>
                <c:pt idx="16">
                  <c:v>27.445</c:v>
                </c:pt>
                <c:pt idx="17">
                  <c:v>14.976000000000001</c:v>
                </c:pt>
                <c:pt idx="18">
                  <c:v>53.353999999999999</c:v>
                </c:pt>
                <c:pt idx="19">
                  <c:v>63.566000000000003</c:v>
                </c:pt>
                <c:pt idx="20">
                  <c:v>27.012999999999998</c:v>
                </c:pt>
                <c:pt idx="21">
                  <c:v>39.326000000000001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13.561999999999999</c:v>
                </c:pt>
                <c:pt idx="13">
                  <c:v>15.602</c:v>
                </c:pt>
                <c:pt idx="14">
                  <c:v>12.478999999999999</c:v>
                </c:pt>
                <c:pt idx="15">
                  <c:v>12.352</c:v>
                </c:pt>
                <c:pt idx="16">
                  <c:v>16.943000000000001</c:v>
                </c:pt>
                <c:pt idx="17">
                  <c:v>34.975000000000001</c:v>
                </c:pt>
                <c:pt idx="18">
                  <c:v>38.381</c:v>
                </c:pt>
                <c:pt idx="19">
                  <c:v>39.028999999999996</c:v>
                </c:pt>
                <c:pt idx="20">
                  <c:v>18.317</c:v>
                </c:pt>
                <c:pt idx="21">
                  <c:v>15.091999999999999</c:v>
                </c:pt>
                <c:pt idx="22">
                  <c:v>23.451000000000001</c:v>
                </c:pt>
                <c:pt idx="23">
                  <c:v>46.34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0311056"/>
        <c:axId val="240311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40.841999999999999</c:v>
                </c:pt>
                <c:pt idx="13">
                  <c:v>59.208000000000006</c:v>
                </c:pt>
                <c:pt idx="14">
                  <c:v>38.305999999999997</c:v>
                </c:pt>
                <c:pt idx="15">
                  <c:v>50.455000000000013</c:v>
                </c:pt>
                <c:pt idx="16">
                  <c:v>68.441000000000003</c:v>
                </c:pt>
                <c:pt idx="17">
                  <c:v>80.402000000000001</c:v>
                </c:pt>
                <c:pt idx="18">
                  <c:v>126.672</c:v>
                </c:pt>
                <c:pt idx="19">
                  <c:v>135.67599999999999</c:v>
                </c:pt>
                <c:pt idx="20">
                  <c:v>76.77</c:v>
                </c:pt>
                <c:pt idx="21">
                  <c:v>83.567000000000007</c:v>
                </c:pt>
                <c:pt idx="22">
                  <c:v>90.968999999999994</c:v>
                </c:pt>
                <c:pt idx="23">
                  <c:v>133.87599999999998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311056"/>
        <c:axId val="240311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216.9</c:v>
                </c:pt>
                <c:pt idx="13">
                  <c:v>221.3</c:v>
                </c:pt>
                <c:pt idx="14">
                  <c:v>217.45</c:v>
                </c:pt>
                <c:pt idx="15">
                  <c:v>253.56</c:v>
                </c:pt>
                <c:pt idx="16">
                  <c:v>283.89</c:v>
                </c:pt>
                <c:pt idx="17">
                  <c:v>327.45999999999998</c:v>
                </c:pt>
                <c:pt idx="18">
                  <c:v>392</c:v>
                </c:pt>
                <c:pt idx="19">
                  <c:v>400</c:v>
                </c:pt>
                <c:pt idx="20">
                  <c:v>330</c:v>
                </c:pt>
                <c:pt idx="21">
                  <c:v>286.01</c:v>
                </c:pt>
                <c:pt idx="22">
                  <c:v>264.94</c:v>
                </c:pt>
                <c:pt idx="23">
                  <c:v>269.14999999999998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312232"/>
        <c:axId val="240311840"/>
      </c:lineChart>
      <c:catAx>
        <c:axId val="240311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311448"/>
        <c:crosses val="autoZero"/>
        <c:auto val="1"/>
        <c:lblAlgn val="ctr"/>
        <c:lblOffset val="100"/>
        <c:noMultiLvlLbl val="0"/>
      </c:catAx>
      <c:valAx>
        <c:axId val="240311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311056"/>
        <c:crosses val="autoZero"/>
        <c:crossBetween val="between"/>
      </c:valAx>
      <c:valAx>
        <c:axId val="240311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312232"/>
        <c:crosses val="max"/>
        <c:crossBetween val="between"/>
      </c:valAx>
      <c:catAx>
        <c:axId val="240312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311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44488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339.84400000000005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286.52300000000002</v>
          </cell>
        </row>
        <row r="31">
          <cell r="C31">
            <v>0</v>
          </cell>
        </row>
        <row r="32">
          <cell r="C32">
            <v>141.07300000000001</v>
          </cell>
        </row>
        <row r="33">
          <cell r="C33">
            <v>217.72800000000001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1.2149999999999999</v>
          </cell>
        </row>
        <row r="40">
          <cell r="C40">
            <v>5.3389999999999995</v>
          </cell>
        </row>
        <row r="41">
          <cell r="C41">
            <v>0</v>
          </cell>
        </row>
        <row r="42">
          <cell r="C42">
            <v>941.89999999999986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36.730000000000004</v>
          </cell>
        </row>
      </sheetData>
      <sheetData sheetId="4"/>
      <sheetData sheetId="5"/>
      <sheetData sheetId="6"/>
      <sheetData sheetId="7">
        <row r="7">
          <cell r="N7">
            <v>216.9</v>
          </cell>
          <cell r="O7">
            <v>221.3</v>
          </cell>
          <cell r="P7">
            <v>217.45</v>
          </cell>
          <cell r="Q7">
            <v>253.56</v>
          </cell>
          <cell r="R7">
            <v>283.89</v>
          </cell>
          <cell r="S7">
            <v>327.45999999999998</v>
          </cell>
          <cell r="T7">
            <v>392</v>
          </cell>
          <cell r="U7">
            <v>400</v>
          </cell>
          <cell r="V7">
            <v>330</v>
          </cell>
          <cell r="W7">
            <v>286.01</v>
          </cell>
          <cell r="X7">
            <v>264.94</v>
          </cell>
          <cell r="Y7">
            <v>269.14999999999998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216.9</v>
          </cell>
          <cell r="O7">
            <v>221.3</v>
          </cell>
          <cell r="P7">
            <v>217.45</v>
          </cell>
          <cell r="Q7">
            <v>253.56</v>
          </cell>
          <cell r="R7">
            <v>283.89</v>
          </cell>
          <cell r="S7">
            <v>327.45999999999998</v>
          </cell>
          <cell r="T7">
            <v>392</v>
          </cell>
          <cell r="U7">
            <v>400</v>
          </cell>
          <cell r="V7">
            <v>330</v>
          </cell>
          <cell r="W7">
            <v>286.01</v>
          </cell>
          <cell r="X7">
            <v>264.94</v>
          </cell>
          <cell r="Y7">
            <v>269.14999999999998</v>
          </cell>
        </row>
        <row r="35">
          <cell r="O35">
            <v>9.0500000000000007</v>
          </cell>
          <cell r="Q35">
            <v>8.032</v>
          </cell>
          <cell r="R35">
            <v>15.266999999999999</v>
          </cell>
          <cell r="T35">
            <v>37.533999999999999</v>
          </cell>
          <cell r="U35">
            <v>46.283000000000001</v>
          </cell>
          <cell r="V35">
            <v>15.01</v>
          </cell>
          <cell r="W35">
            <v>19.663</v>
          </cell>
          <cell r="X35">
            <v>20</v>
          </cell>
          <cell r="Y35">
            <v>20</v>
          </cell>
        </row>
        <row r="36">
          <cell r="O36">
            <v>9.0500000000000007</v>
          </cell>
          <cell r="Q36">
            <v>8.032</v>
          </cell>
          <cell r="R36">
            <v>12.178000000000001</v>
          </cell>
          <cell r="S36">
            <v>14.976000000000001</v>
          </cell>
          <cell r="T36">
            <v>15.82</v>
          </cell>
          <cell r="U36">
            <v>17.283000000000001</v>
          </cell>
          <cell r="V36">
            <v>12.003</v>
          </cell>
          <cell r="W36">
            <v>19.663</v>
          </cell>
          <cell r="X36">
            <v>20</v>
          </cell>
          <cell r="Y36">
            <v>20</v>
          </cell>
        </row>
        <row r="57">
          <cell r="N57">
            <v>13.561999999999999</v>
          </cell>
          <cell r="O57">
            <v>15.602</v>
          </cell>
          <cell r="P57">
            <v>12.478999999999999</v>
          </cell>
          <cell r="Q57">
            <v>12.352</v>
          </cell>
          <cell r="R57">
            <v>16.943000000000001</v>
          </cell>
          <cell r="S57">
            <v>34.975000000000001</v>
          </cell>
          <cell r="T57">
            <v>38.381</v>
          </cell>
          <cell r="U57">
            <v>39.028999999999996</v>
          </cell>
          <cell r="V57">
            <v>18.317</v>
          </cell>
          <cell r="W57">
            <v>15.091999999999999</v>
          </cell>
          <cell r="X57">
            <v>23.451000000000001</v>
          </cell>
          <cell r="Y57">
            <v>46.34</v>
          </cell>
        </row>
        <row r="63">
          <cell r="N63">
            <v>12.26</v>
          </cell>
          <cell r="O63">
            <v>12.162000000000001</v>
          </cell>
          <cell r="P63">
            <v>11.526</v>
          </cell>
          <cell r="Q63">
            <v>10.805</v>
          </cell>
          <cell r="R63">
            <v>10.339</v>
          </cell>
          <cell r="S63">
            <v>10.031000000000001</v>
          </cell>
          <cell r="T63">
            <v>12.928000000000001</v>
          </cell>
          <cell r="U63">
            <v>12.632</v>
          </cell>
          <cell r="V63">
            <v>11.891999999999999</v>
          </cell>
          <cell r="W63">
            <v>12.123000000000001</v>
          </cell>
          <cell r="X63">
            <v>11.807</v>
          </cell>
          <cell r="Y63">
            <v>12.568000000000001</v>
          </cell>
        </row>
        <row r="64">
          <cell r="N64">
            <v>15.032999999999998</v>
          </cell>
          <cell r="O64">
            <v>13.295000000000002</v>
          </cell>
          <cell r="P64">
            <v>14.290999999999999</v>
          </cell>
          <cell r="Q64">
            <v>11.190000000000001</v>
          </cell>
          <cell r="R64">
            <v>13.753</v>
          </cell>
          <cell r="S64">
            <v>20.448999999999998</v>
          </cell>
          <cell r="T64">
            <v>22.027000000000001</v>
          </cell>
          <cell r="U64">
            <v>20.440000000000001</v>
          </cell>
          <cell r="V64">
            <v>19.515000000000001</v>
          </cell>
          <cell r="W64">
            <v>17.010999999999999</v>
          </cell>
          <cell r="X64">
            <v>15.709</v>
          </cell>
          <cell r="Y64">
            <v>35.015000000000001</v>
          </cell>
        </row>
      </sheetData>
      <sheetData sheetId="17">
        <row r="57">
          <cell r="N57">
            <v>12.742000000000001</v>
          </cell>
          <cell r="O57">
            <v>10.896999999999998</v>
          </cell>
          <cell r="P57">
            <v>12.83</v>
          </cell>
          <cell r="Q57">
            <v>0.26100000000000001</v>
          </cell>
        </row>
        <row r="63">
          <cell r="O63">
            <v>1.9E-2</v>
          </cell>
          <cell r="P63">
            <v>0.16400000000000001</v>
          </cell>
          <cell r="S63">
            <v>2E-3</v>
          </cell>
          <cell r="T63">
            <v>0.17199999999999999</v>
          </cell>
          <cell r="U63">
            <v>0.17599999999999999</v>
          </cell>
          <cell r="V63">
            <v>0.17</v>
          </cell>
          <cell r="W63">
            <v>0.16700000000000001</v>
          </cell>
          <cell r="X63">
            <v>0.16900000000000001</v>
          </cell>
          <cell r="Y63">
            <v>0.17599999999999999</v>
          </cell>
        </row>
        <row r="64">
          <cell r="O64">
            <v>0.59199999999999997</v>
          </cell>
          <cell r="P64">
            <v>0.91200000000000003</v>
          </cell>
          <cell r="Q64">
            <v>3.5939999999999999</v>
          </cell>
          <cell r="R64">
            <v>0.24099999999999999</v>
          </cell>
        </row>
        <row r="74">
          <cell r="N74">
            <v>28.1</v>
          </cell>
          <cell r="O74">
            <v>47.7</v>
          </cell>
          <cell r="P74">
            <v>24.4</v>
          </cell>
          <cell r="Q74">
            <v>46.6</v>
          </cell>
          <cell r="R74">
            <v>68.2</v>
          </cell>
          <cell r="S74">
            <v>80.400000000000006</v>
          </cell>
          <cell r="T74">
            <v>126.5</v>
          </cell>
          <cell r="U74">
            <v>135.5</v>
          </cell>
          <cell r="V74">
            <v>76.599999999999994</v>
          </cell>
          <cell r="W74">
            <v>83.4</v>
          </cell>
          <cell r="X74">
            <v>90.8</v>
          </cell>
          <cell r="Y74">
            <v>133.69999999999999</v>
          </cell>
        </row>
      </sheetData>
      <sheetData sheetId="18">
        <row r="7">
          <cell r="N7">
            <v>216.9</v>
          </cell>
          <cell r="O7">
            <v>221.3</v>
          </cell>
          <cell r="P7">
            <v>217.45</v>
          </cell>
          <cell r="Q7">
            <v>253.56</v>
          </cell>
          <cell r="R7">
            <v>283.89</v>
          </cell>
          <cell r="S7">
            <v>327.45999999999998</v>
          </cell>
          <cell r="T7">
            <v>392</v>
          </cell>
          <cell r="U7">
            <v>400</v>
          </cell>
          <cell r="V7">
            <v>330</v>
          </cell>
          <cell r="W7">
            <v>286.01</v>
          </cell>
          <cell r="X7">
            <v>264.94</v>
          </cell>
          <cell r="Y7">
            <v>269.14999999999998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40.854999999999997</v>
      </c>
      <c r="O4" s="18">
        <v>59.158999999999999</v>
      </c>
      <c r="P4" s="18">
        <v>38.295999999999999</v>
      </c>
      <c r="Q4" s="18">
        <v>50.411000000000008</v>
      </c>
      <c r="R4" s="18">
        <v>68.47999999999999</v>
      </c>
      <c r="S4" s="18">
        <v>80.430999999999997</v>
      </c>
      <c r="T4" s="18">
        <v>126.69</v>
      </c>
      <c r="U4" s="18">
        <v>135.667</v>
      </c>
      <c r="V4" s="18">
        <v>76.736999999999995</v>
      </c>
      <c r="W4" s="18">
        <v>83.552000000000007</v>
      </c>
      <c r="X4" s="18">
        <v>90.966999999999999</v>
      </c>
      <c r="Y4" s="18">
        <v>133.92299999999997</v>
      </c>
      <c r="Z4" s="19"/>
      <c r="AA4" s="20">
        <f>SUM(B4:Z4)</f>
        <v>985.16800000000001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216.9</v>
      </c>
      <c r="O7" s="28">
        <v>221.3</v>
      </c>
      <c r="P7" s="28">
        <v>217.45</v>
      </c>
      <c r="Q7" s="28">
        <v>253.56</v>
      </c>
      <c r="R7" s="28">
        <v>283.89</v>
      </c>
      <c r="S7" s="28">
        <v>327.45999999999998</v>
      </c>
      <c r="T7" s="28">
        <v>392</v>
      </c>
      <c r="U7" s="28">
        <v>400</v>
      </c>
      <c r="V7" s="28">
        <v>330</v>
      </c>
      <c r="W7" s="28">
        <v>286.01</v>
      </c>
      <c r="X7" s="28">
        <v>264.94</v>
      </c>
      <c r="Y7" s="28">
        <v>269.14999999999998</v>
      </c>
      <c r="Z7" s="29"/>
      <c r="AA7" s="30">
        <f>IF(SUM(GR_MAINLAND_MCP_SUM_SELL)&lt;&gt;0,AVERAGEIF(GR_MAINLAND_MCP_SUM_SELL,"&lt;&gt;"""),"")</f>
        <v>288.55500000000001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18.100000000000001</v>
      </c>
      <c r="P11" s="47"/>
      <c r="Q11" s="47">
        <v>16.064</v>
      </c>
      <c r="R11" s="47">
        <v>27.445</v>
      </c>
      <c r="S11" s="47">
        <v>14.976000000000001</v>
      </c>
      <c r="T11" s="47">
        <v>53.353999999999999</v>
      </c>
      <c r="U11" s="47">
        <v>63.566000000000003</v>
      </c>
      <c r="V11" s="47">
        <v>27.012999999999998</v>
      </c>
      <c r="W11" s="47">
        <v>39.326000000000001</v>
      </c>
      <c r="X11" s="47">
        <v>40</v>
      </c>
      <c r="Y11" s="47">
        <v>40</v>
      </c>
      <c r="Z11" s="48"/>
      <c r="AA11" s="49">
        <f>SUM(B11:Z11)</f>
        <v>339.84400000000005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13.561999999999999</v>
      </c>
      <c r="O13" s="52">
        <v>15.602</v>
      </c>
      <c r="P13" s="52">
        <v>12.478999999999999</v>
      </c>
      <c r="Q13" s="52">
        <v>12.352</v>
      </c>
      <c r="R13" s="52">
        <v>16.943000000000001</v>
      </c>
      <c r="S13" s="52">
        <v>34.975000000000001</v>
      </c>
      <c r="T13" s="52">
        <v>38.381</v>
      </c>
      <c r="U13" s="52">
        <v>39.028999999999996</v>
      </c>
      <c r="V13" s="52">
        <v>18.317</v>
      </c>
      <c r="W13" s="52">
        <v>15.091999999999999</v>
      </c>
      <c r="X13" s="52">
        <v>23.451000000000001</v>
      </c>
      <c r="Y13" s="52">
        <v>46.34</v>
      </c>
      <c r="Z13" s="53"/>
      <c r="AA13" s="54">
        <f>SUM(B13:Z13)</f>
        <v>286.52300000000002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13.561999999999999</v>
      </c>
      <c r="O14" s="57">
        <f t="shared" si="0"/>
        <v>33.701999999999998</v>
      </c>
      <c r="P14" s="57">
        <f t="shared" si="0"/>
        <v>12.478999999999999</v>
      </c>
      <c r="Q14" s="57">
        <f t="shared" si="0"/>
        <v>28.416</v>
      </c>
      <c r="R14" s="57">
        <f t="shared" si="0"/>
        <v>44.388000000000005</v>
      </c>
      <c r="S14" s="57">
        <f t="shared" si="0"/>
        <v>49.951000000000001</v>
      </c>
      <c r="T14" s="57">
        <f t="shared" si="0"/>
        <v>91.734999999999999</v>
      </c>
      <c r="U14" s="57">
        <f t="shared" si="0"/>
        <v>102.595</v>
      </c>
      <c r="V14" s="57">
        <f t="shared" si="0"/>
        <v>45.33</v>
      </c>
      <c r="W14" s="57">
        <f t="shared" si="0"/>
        <v>54.417999999999999</v>
      </c>
      <c r="X14" s="57">
        <f t="shared" si="0"/>
        <v>63.451000000000001</v>
      </c>
      <c r="Y14" s="57">
        <f t="shared" si="0"/>
        <v>86.34</v>
      </c>
      <c r="Z14" s="58" t="str">
        <f t="shared" si="0"/>
        <v/>
      </c>
      <c r="AA14" s="59">
        <f>SUM(AA9:AA13)</f>
        <v>626.36700000000008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12.26</v>
      </c>
      <c r="O18" s="72">
        <v>12.162000000000001</v>
      </c>
      <c r="P18" s="72">
        <v>11.526</v>
      </c>
      <c r="Q18" s="72">
        <v>10.805</v>
      </c>
      <c r="R18" s="72">
        <v>10.339</v>
      </c>
      <c r="S18" s="72">
        <v>10.031000000000001</v>
      </c>
      <c r="T18" s="72">
        <v>12.928000000000001</v>
      </c>
      <c r="U18" s="72">
        <v>12.632</v>
      </c>
      <c r="V18" s="72">
        <v>11.891999999999999</v>
      </c>
      <c r="W18" s="72">
        <v>12.123000000000001</v>
      </c>
      <c r="X18" s="72">
        <v>11.807</v>
      </c>
      <c r="Y18" s="72">
        <v>12.568000000000001</v>
      </c>
      <c r="Z18" s="73"/>
      <c r="AA18" s="74">
        <f>SUM(B18:Z18)</f>
        <v>141.07300000000001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15.032999999999998</v>
      </c>
      <c r="O19" s="76">
        <v>13.295000000000002</v>
      </c>
      <c r="P19" s="76">
        <v>14.290999999999999</v>
      </c>
      <c r="Q19" s="76">
        <v>11.190000000000001</v>
      </c>
      <c r="R19" s="76">
        <v>13.753</v>
      </c>
      <c r="S19" s="76">
        <v>20.448999999999998</v>
      </c>
      <c r="T19" s="76">
        <v>22.027000000000001</v>
      </c>
      <c r="U19" s="76">
        <v>20.440000000000001</v>
      </c>
      <c r="V19" s="76">
        <v>19.515000000000001</v>
      </c>
      <c r="W19" s="76">
        <v>17.010999999999999</v>
      </c>
      <c r="X19" s="76">
        <v>15.709</v>
      </c>
      <c r="Y19" s="76">
        <v>35.015000000000001</v>
      </c>
      <c r="Z19" s="73"/>
      <c r="AA19" s="74">
        <f>SUM(B19:Z19)</f>
        <v>217.72800000000001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27.292999999999999</v>
      </c>
      <c r="O22" s="83">
        <f t="shared" si="1"/>
        <v>25.457000000000001</v>
      </c>
      <c r="P22" s="83">
        <f t="shared" si="1"/>
        <v>25.817</v>
      </c>
      <c r="Q22" s="83">
        <f t="shared" si="1"/>
        <v>21.995000000000001</v>
      </c>
      <c r="R22" s="83">
        <f t="shared" si="1"/>
        <v>24.091999999999999</v>
      </c>
      <c r="S22" s="83">
        <f t="shared" si="1"/>
        <v>30.479999999999997</v>
      </c>
      <c r="T22" s="83">
        <f t="shared" si="1"/>
        <v>34.954999999999998</v>
      </c>
      <c r="U22" s="83">
        <f t="shared" si="1"/>
        <v>33.072000000000003</v>
      </c>
      <c r="V22" s="83">
        <f t="shared" si="1"/>
        <v>31.407</v>
      </c>
      <c r="W22" s="83">
        <f t="shared" si="1"/>
        <v>29.134</v>
      </c>
      <c r="X22" s="83">
        <f t="shared" si="1"/>
        <v>27.515999999999998</v>
      </c>
      <c r="Y22" s="83">
        <f t="shared" si="1"/>
        <v>47.582999999999998</v>
      </c>
      <c r="Z22" s="84" t="str">
        <f t="shared" si="1"/>
        <v/>
      </c>
      <c r="AA22" s="85">
        <f>SUM(AA17:AA21)</f>
        <v>358.80100000000004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40.854999999999997</v>
      </c>
      <c r="O26" s="72">
        <v>59.158999999999999</v>
      </c>
      <c r="P26" s="72">
        <v>38.295999999999999</v>
      </c>
      <c r="Q26" s="72">
        <v>50.411000000000001</v>
      </c>
      <c r="R26" s="72">
        <v>68.48</v>
      </c>
      <c r="S26" s="72">
        <v>80.430999999999997</v>
      </c>
      <c r="T26" s="72">
        <v>126.69</v>
      </c>
      <c r="U26" s="72">
        <v>135.667</v>
      </c>
      <c r="V26" s="72">
        <v>76.736999999999995</v>
      </c>
      <c r="W26" s="72">
        <v>83.552000000000007</v>
      </c>
      <c r="X26" s="72">
        <v>90.966999999999999</v>
      </c>
      <c r="Y26" s="72">
        <v>133.923</v>
      </c>
      <c r="Z26" s="73"/>
      <c r="AA26" s="74">
        <f>SUM(B26:Z26)</f>
        <v>985.16800000000001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40.854999999999997</v>
      </c>
      <c r="O28" s="57">
        <f t="shared" si="2"/>
        <v>59.158999999999999</v>
      </c>
      <c r="P28" s="57">
        <f t="shared" si="2"/>
        <v>38.295999999999999</v>
      </c>
      <c r="Q28" s="57">
        <f t="shared" si="2"/>
        <v>50.411000000000001</v>
      </c>
      <c r="R28" s="57">
        <f t="shared" si="2"/>
        <v>68.48</v>
      </c>
      <c r="S28" s="57">
        <f t="shared" si="2"/>
        <v>80.430999999999997</v>
      </c>
      <c r="T28" s="57">
        <f t="shared" si="2"/>
        <v>126.69</v>
      </c>
      <c r="U28" s="57">
        <f t="shared" si="2"/>
        <v>135.667</v>
      </c>
      <c r="V28" s="57">
        <f t="shared" si="2"/>
        <v>76.736999999999995</v>
      </c>
      <c r="W28" s="57">
        <f t="shared" si="2"/>
        <v>83.552000000000007</v>
      </c>
      <c r="X28" s="57">
        <f t="shared" si="2"/>
        <v>90.966999999999999</v>
      </c>
      <c r="Y28" s="57">
        <f t="shared" si="2"/>
        <v>133.923</v>
      </c>
      <c r="Z28" s="58" t="str">
        <f t="shared" si="2"/>
        <v/>
      </c>
      <c r="AA28" s="59">
        <f>SUM(AA25:AA27)</f>
        <v>985.16800000000001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40.854999999999997</v>
      </c>
      <c r="O47" s="83">
        <f t="shared" si="8"/>
        <v>59.158999999999999</v>
      </c>
      <c r="P47" s="83">
        <f t="shared" si="8"/>
        <v>38.295999999999999</v>
      </c>
      <c r="Q47" s="83">
        <f t="shared" si="8"/>
        <v>50.411000000000001</v>
      </c>
      <c r="R47" s="83">
        <f t="shared" si="8"/>
        <v>68.48</v>
      </c>
      <c r="S47" s="83">
        <f t="shared" si="8"/>
        <v>80.430999999999997</v>
      </c>
      <c r="T47" s="83">
        <f t="shared" si="8"/>
        <v>126.69</v>
      </c>
      <c r="U47" s="83">
        <f t="shared" si="8"/>
        <v>135.667</v>
      </c>
      <c r="V47" s="83">
        <f t="shared" si="8"/>
        <v>76.736999999999995</v>
      </c>
      <c r="W47" s="83">
        <f t="shared" si="8"/>
        <v>83.551999999999992</v>
      </c>
      <c r="X47" s="83">
        <f t="shared" si="8"/>
        <v>90.966999999999999</v>
      </c>
      <c r="Y47" s="83">
        <f t="shared" si="8"/>
        <v>133.923</v>
      </c>
      <c r="Z47" s="84" t="str">
        <f t="shared" si="8"/>
        <v/>
      </c>
      <c r="AA47" s="100">
        <f>SUM(B47:Z47)</f>
        <v>985.16800000000001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40.841999999999999</v>
      </c>
      <c r="O4" s="18">
        <v>59.208000000000006</v>
      </c>
      <c r="P4" s="18">
        <v>38.305999999999997</v>
      </c>
      <c r="Q4" s="18">
        <v>50.455000000000013</v>
      </c>
      <c r="R4" s="18">
        <v>68.441000000000003</v>
      </c>
      <c r="S4" s="18">
        <v>80.402000000000001</v>
      </c>
      <c r="T4" s="18">
        <v>126.672</v>
      </c>
      <c r="U4" s="18">
        <v>135.67599999999999</v>
      </c>
      <c r="V4" s="18">
        <v>76.77</v>
      </c>
      <c r="W4" s="18">
        <v>83.567000000000007</v>
      </c>
      <c r="X4" s="18">
        <v>90.968999999999994</v>
      </c>
      <c r="Y4" s="18">
        <v>133.87599999999998</v>
      </c>
      <c r="Z4" s="19"/>
      <c r="AA4" s="20">
        <f>SUM(B4:Z4)</f>
        <v>985.18399999999997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216.9</v>
      </c>
      <c r="O7" s="28">
        <v>221.3</v>
      </c>
      <c r="P7" s="28">
        <v>217.45</v>
      </c>
      <c r="Q7" s="28">
        <v>253.56</v>
      </c>
      <c r="R7" s="28">
        <v>283.89</v>
      </c>
      <c r="S7" s="28">
        <v>327.45999999999998</v>
      </c>
      <c r="T7" s="28">
        <v>392</v>
      </c>
      <c r="U7" s="28">
        <v>400</v>
      </c>
      <c r="V7" s="28">
        <v>330</v>
      </c>
      <c r="W7" s="28">
        <v>286.01</v>
      </c>
      <c r="X7" s="28">
        <v>264.94</v>
      </c>
      <c r="Y7" s="28">
        <v>269.14999999999998</v>
      </c>
      <c r="Z7" s="29"/>
      <c r="AA7" s="30">
        <v>288.55500000000001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12.742000000000001</v>
      </c>
      <c r="O13" s="52">
        <v>10.896999999999998</v>
      </c>
      <c r="P13" s="52">
        <v>12.83</v>
      </c>
      <c r="Q13" s="52">
        <v>0.26100000000000001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36.730000000000004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12.742000000000001</v>
      </c>
      <c r="O14" s="57">
        <f t="shared" si="0"/>
        <v>10.896999999999998</v>
      </c>
      <c r="P14" s="57">
        <f t="shared" si="0"/>
        <v>12.83</v>
      </c>
      <c r="Q14" s="57">
        <f t="shared" si="0"/>
        <v>0.26100000000000001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36.730000000000004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1.9E-2</v>
      </c>
      <c r="P18" s="72">
        <v>0.16400000000000001</v>
      </c>
      <c r="Q18" s="72"/>
      <c r="R18" s="72"/>
      <c r="S18" s="72">
        <v>2E-3</v>
      </c>
      <c r="T18" s="72">
        <v>0.17199999999999999</v>
      </c>
      <c r="U18" s="72">
        <v>0.17599999999999999</v>
      </c>
      <c r="V18" s="72">
        <v>0.17</v>
      </c>
      <c r="W18" s="72">
        <v>0.16700000000000001</v>
      </c>
      <c r="X18" s="72">
        <v>0.16900000000000001</v>
      </c>
      <c r="Y18" s="72">
        <v>0.17599999999999999</v>
      </c>
      <c r="Z18" s="73"/>
      <c r="AA18" s="74">
        <f>SUM(B18:Z18)</f>
        <v>1.2149999999999999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0.59199999999999997</v>
      </c>
      <c r="P19" s="76">
        <v>0.91200000000000003</v>
      </c>
      <c r="Q19" s="76">
        <v>3.5939999999999999</v>
      </c>
      <c r="R19" s="76">
        <v>0.24099999999999999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5.3389999999999995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0.61099999999999999</v>
      </c>
      <c r="P22" s="83">
        <f t="shared" si="1"/>
        <v>1.0760000000000001</v>
      </c>
      <c r="Q22" s="83">
        <f t="shared" si="1"/>
        <v>3.5939999999999999</v>
      </c>
      <c r="R22" s="83">
        <f t="shared" si="1"/>
        <v>0.24099999999999999</v>
      </c>
      <c r="S22" s="83">
        <f t="shared" si="1"/>
        <v>2E-3</v>
      </c>
      <c r="T22" s="83">
        <f t="shared" si="1"/>
        <v>0.17199999999999999</v>
      </c>
      <c r="U22" s="83">
        <f t="shared" si="1"/>
        <v>0.17599999999999999</v>
      </c>
      <c r="V22" s="83">
        <f t="shared" si="1"/>
        <v>0.17</v>
      </c>
      <c r="W22" s="83">
        <f t="shared" si="1"/>
        <v>0.16700000000000001</v>
      </c>
      <c r="X22" s="83">
        <f t="shared" si="1"/>
        <v>0.16900000000000001</v>
      </c>
      <c r="Y22" s="83">
        <f t="shared" si="1"/>
        <v>0.17599999999999999</v>
      </c>
      <c r="Z22" s="84">
        <f t="shared" si="1"/>
        <v>0</v>
      </c>
      <c r="AA22" s="85">
        <f t="shared" si="1"/>
        <v>6.5539999999999994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12.742000000000001</v>
      </c>
      <c r="O26" s="72">
        <v>11.507999999999999</v>
      </c>
      <c r="P26" s="72">
        <v>13.906000000000001</v>
      </c>
      <c r="Q26" s="72">
        <v>3.855</v>
      </c>
      <c r="R26" s="72">
        <v>0.24099999999999999</v>
      </c>
      <c r="S26" s="72">
        <v>2E-3</v>
      </c>
      <c r="T26" s="72">
        <v>0.17199999999999999</v>
      </c>
      <c r="U26" s="72">
        <v>0.17599999999999999</v>
      </c>
      <c r="V26" s="72">
        <v>0.17</v>
      </c>
      <c r="W26" s="72">
        <v>0.16700000000000001</v>
      </c>
      <c r="X26" s="72">
        <v>0.16900000000000001</v>
      </c>
      <c r="Y26" s="72">
        <v>0.17599999999999999</v>
      </c>
      <c r="Z26" s="73"/>
      <c r="AA26" s="74">
        <f>SUM(B26:Z26)</f>
        <v>43.283999999999999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12.742000000000001</v>
      </c>
      <c r="O28" s="57">
        <f t="shared" si="2"/>
        <v>11.507999999999999</v>
      </c>
      <c r="P28" s="57">
        <f t="shared" si="2"/>
        <v>13.906000000000001</v>
      </c>
      <c r="Q28" s="57">
        <f t="shared" si="2"/>
        <v>3.855</v>
      </c>
      <c r="R28" s="57">
        <f t="shared" si="2"/>
        <v>0.24099999999999999</v>
      </c>
      <c r="S28" s="57">
        <f t="shared" si="2"/>
        <v>2E-3</v>
      </c>
      <c r="T28" s="57">
        <f t="shared" si="2"/>
        <v>0.17199999999999999</v>
      </c>
      <c r="U28" s="57">
        <f t="shared" si="2"/>
        <v>0.17599999999999999</v>
      </c>
      <c r="V28" s="57">
        <f t="shared" si="2"/>
        <v>0.17</v>
      </c>
      <c r="W28" s="57">
        <f t="shared" si="2"/>
        <v>0.16700000000000001</v>
      </c>
      <c r="X28" s="57">
        <f t="shared" si="2"/>
        <v>0.16900000000000001</v>
      </c>
      <c r="Y28" s="57">
        <f t="shared" si="2"/>
        <v>0.17599999999999999</v>
      </c>
      <c r="Z28" s="58">
        <f t="shared" si="2"/>
        <v>0</v>
      </c>
      <c r="AA28" s="59">
        <f t="shared" si="2"/>
        <v>43.283999999999999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28.1</v>
      </c>
      <c r="O35" s="94">
        <v>47.7</v>
      </c>
      <c r="P35" s="94">
        <v>24.4</v>
      </c>
      <c r="Q35" s="94">
        <v>46.6</v>
      </c>
      <c r="R35" s="94">
        <v>68.2</v>
      </c>
      <c r="S35" s="94">
        <v>80.400000000000006</v>
      </c>
      <c r="T35" s="94">
        <v>126.5</v>
      </c>
      <c r="U35" s="94">
        <v>135.5</v>
      </c>
      <c r="V35" s="94">
        <v>76.599999999999994</v>
      </c>
      <c r="W35" s="94">
        <v>83.4</v>
      </c>
      <c r="X35" s="94">
        <v>90.8</v>
      </c>
      <c r="Y35" s="94">
        <v>133.69999999999999</v>
      </c>
      <c r="Z35" s="95"/>
      <c r="AA35" s="74">
        <f t="shared" si="3"/>
        <v>941.89999999999986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28.1</v>
      </c>
      <c r="O36" s="83">
        <f t="shared" si="4"/>
        <v>47.7</v>
      </c>
      <c r="P36" s="83">
        <f t="shared" si="4"/>
        <v>24.4</v>
      </c>
      <c r="Q36" s="83">
        <f t="shared" si="4"/>
        <v>46.6</v>
      </c>
      <c r="R36" s="83">
        <f t="shared" si="4"/>
        <v>68.2</v>
      </c>
      <c r="S36" s="83">
        <f t="shared" si="4"/>
        <v>80.400000000000006</v>
      </c>
      <c r="T36" s="83">
        <f t="shared" si="4"/>
        <v>126.5</v>
      </c>
      <c r="U36" s="83">
        <f t="shared" si="4"/>
        <v>135.5</v>
      </c>
      <c r="V36" s="83">
        <f t="shared" si="4"/>
        <v>76.599999999999994</v>
      </c>
      <c r="W36" s="83">
        <f t="shared" si="4"/>
        <v>83.4</v>
      </c>
      <c r="X36" s="83">
        <f t="shared" si="4"/>
        <v>90.8</v>
      </c>
      <c r="Y36" s="83">
        <f t="shared" si="4"/>
        <v>133.69999999999999</v>
      </c>
      <c r="Z36" s="84">
        <f t="shared" si="4"/>
        <v>0</v>
      </c>
      <c r="AA36" s="85">
        <f t="shared" si="3"/>
        <v>941.89999999999986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28.1</v>
      </c>
      <c r="O43" s="94">
        <v>47.7</v>
      </c>
      <c r="P43" s="94">
        <v>24.4</v>
      </c>
      <c r="Q43" s="94">
        <v>46.6</v>
      </c>
      <c r="R43" s="94">
        <v>68.2</v>
      </c>
      <c r="S43" s="94">
        <v>80.400000000000006</v>
      </c>
      <c r="T43" s="94">
        <v>126.5</v>
      </c>
      <c r="U43" s="94">
        <v>135.5</v>
      </c>
      <c r="V43" s="94">
        <v>76.599999999999994</v>
      </c>
      <c r="W43" s="94">
        <v>83.4</v>
      </c>
      <c r="X43" s="94">
        <v>90.8</v>
      </c>
      <c r="Y43" s="94">
        <v>133.69999999999999</v>
      </c>
      <c r="Z43" s="95"/>
      <c r="AA43" s="74">
        <f t="shared" si="5"/>
        <v>941.89999999999986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28.1</v>
      </c>
      <c r="O44" s="83">
        <f t="shared" si="6"/>
        <v>47.7</v>
      </c>
      <c r="P44" s="83">
        <f t="shared" si="6"/>
        <v>24.4</v>
      </c>
      <c r="Q44" s="83">
        <f t="shared" si="6"/>
        <v>46.6</v>
      </c>
      <c r="R44" s="83">
        <f t="shared" si="6"/>
        <v>68.2</v>
      </c>
      <c r="S44" s="83">
        <f t="shared" si="6"/>
        <v>80.400000000000006</v>
      </c>
      <c r="T44" s="83">
        <f t="shared" si="6"/>
        <v>126.5</v>
      </c>
      <c r="U44" s="83">
        <f t="shared" si="6"/>
        <v>135.5</v>
      </c>
      <c r="V44" s="83">
        <f t="shared" si="6"/>
        <v>76.599999999999994</v>
      </c>
      <c r="W44" s="83">
        <f t="shared" si="6"/>
        <v>83.4</v>
      </c>
      <c r="X44" s="83">
        <f t="shared" si="6"/>
        <v>90.8</v>
      </c>
      <c r="Y44" s="83">
        <f t="shared" si="6"/>
        <v>133.69999999999999</v>
      </c>
      <c r="Z44" s="84">
        <f t="shared" si="6"/>
        <v>0</v>
      </c>
      <c r="AA44" s="85">
        <f t="shared" si="5"/>
        <v>941.89999999999986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40.841999999999999</v>
      </c>
      <c r="O47" s="83">
        <f t="shared" si="8"/>
        <v>59.207999999999998</v>
      </c>
      <c r="P47" s="83">
        <f t="shared" si="8"/>
        <v>38.305999999999997</v>
      </c>
      <c r="Q47" s="83">
        <f t="shared" si="8"/>
        <v>50.454999999999998</v>
      </c>
      <c r="R47" s="83">
        <f t="shared" si="8"/>
        <v>68.441000000000003</v>
      </c>
      <c r="S47" s="83">
        <f t="shared" si="8"/>
        <v>80.402000000000001</v>
      </c>
      <c r="T47" s="83">
        <f t="shared" si="8"/>
        <v>126.672</v>
      </c>
      <c r="U47" s="83">
        <f t="shared" si="8"/>
        <v>135.67599999999999</v>
      </c>
      <c r="V47" s="83">
        <f t="shared" si="8"/>
        <v>76.77</v>
      </c>
      <c r="W47" s="83">
        <f t="shared" si="8"/>
        <v>83.567000000000007</v>
      </c>
      <c r="X47" s="83">
        <f t="shared" si="8"/>
        <v>90.968999999999994</v>
      </c>
      <c r="Y47" s="83">
        <f t="shared" si="8"/>
        <v>133.87599999999998</v>
      </c>
      <c r="Z47" s="84">
        <f t="shared" si="8"/>
        <v>0</v>
      </c>
      <c r="AA47" s="100">
        <f>SUM(B47:Z47)</f>
        <v>985.18399999999997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28.1</v>
      </c>
      <c r="O4" s="18">
        <v>47.7</v>
      </c>
      <c r="P4" s="18">
        <v>24.4</v>
      </c>
      <c r="Q4" s="18">
        <v>46.6</v>
      </c>
      <c r="R4" s="18">
        <v>68.2</v>
      </c>
      <c r="S4" s="18">
        <v>80.400000000000006</v>
      </c>
      <c r="T4" s="18">
        <v>126.5</v>
      </c>
      <c r="U4" s="18">
        <v>135.5</v>
      </c>
      <c r="V4" s="18">
        <v>76.599999999999994</v>
      </c>
      <c r="W4" s="18">
        <v>83.4</v>
      </c>
      <c r="X4" s="18">
        <v>90.8</v>
      </c>
      <c r="Y4" s="18">
        <v>133.69999999999999</v>
      </c>
      <c r="Z4" s="19"/>
      <c r="AA4" s="107">
        <f>SUM(B4:Z4)</f>
        <v>941.89999999999986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216.9</v>
      </c>
      <c r="O7" s="113">
        <v>221.3</v>
      </c>
      <c r="P7" s="113">
        <v>217.45</v>
      </c>
      <c r="Q7" s="113">
        <v>253.56</v>
      </c>
      <c r="R7" s="113">
        <v>283.89</v>
      </c>
      <c r="S7" s="113">
        <v>327.45999999999998</v>
      </c>
      <c r="T7" s="113">
        <v>392</v>
      </c>
      <c r="U7" s="113">
        <v>400</v>
      </c>
      <c r="V7" s="113">
        <v>330</v>
      </c>
      <c r="W7" s="113">
        <v>286.01</v>
      </c>
      <c r="X7" s="113">
        <v>264.94</v>
      </c>
      <c r="Y7" s="113">
        <v>269.14999999999998</v>
      </c>
      <c r="Z7" s="114"/>
      <c r="AA7" s="115">
        <v>288.55500000000001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28.1</v>
      </c>
      <c r="O23" s="129">
        <v>47.7</v>
      </c>
      <c r="P23" s="129">
        <v>24.4</v>
      </c>
      <c r="Q23" s="129">
        <v>46.6</v>
      </c>
      <c r="R23" s="129">
        <v>68.2</v>
      </c>
      <c r="S23" s="129">
        <v>80.400000000000006</v>
      </c>
      <c r="T23" s="129">
        <v>126.5</v>
      </c>
      <c r="U23" s="129">
        <v>135.5</v>
      </c>
      <c r="V23" s="125">
        <v>76.599999999999994</v>
      </c>
      <c r="W23" s="129">
        <v>83.4</v>
      </c>
      <c r="X23" s="129">
        <v>90.8</v>
      </c>
      <c r="Y23" s="129">
        <v>133.69999999999999</v>
      </c>
      <c r="Z23" s="127"/>
      <c r="AA23" s="128">
        <f t="shared" si="2"/>
        <v>941.89999999999986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28.1</v>
      </c>
      <c r="O24" s="131">
        <f t="shared" si="3"/>
        <v>47.7</v>
      </c>
      <c r="P24" s="131">
        <f t="shared" si="3"/>
        <v>24.4</v>
      </c>
      <c r="Q24" s="131">
        <f t="shared" si="3"/>
        <v>46.6</v>
      </c>
      <c r="R24" s="131">
        <f t="shared" si="3"/>
        <v>68.2</v>
      </c>
      <c r="S24" s="131">
        <f t="shared" si="3"/>
        <v>80.400000000000006</v>
      </c>
      <c r="T24" s="131">
        <f t="shared" si="3"/>
        <v>126.5</v>
      </c>
      <c r="U24" s="131">
        <f t="shared" si="3"/>
        <v>135.5</v>
      </c>
      <c r="V24" s="131">
        <f t="shared" si="3"/>
        <v>76.599999999999994</v>
      </c>
      <c r="W24" s="131">
        <f t="shared" si="3"/>
        <v>83.4</v>
      </c>
      <c r="X24" s="131">
        <f t="shared" si="3"/>
        <v>90.8</v>
      </c>
      <c r="Y24" s="131">
        <f t="shared" si="3"/>
        <v>133.69999999999999</v>
      </c>
      <c r="Z24" s="132" t="str">
        <f t="shared" si="3"/>
        <v/>
      </c>
      <c r="AA24" s="85">
        <f t="shared" si="2"/>
        <v>941.89999999999986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2021-10-19T08:33:54Z</dcterms:created>
  <dcterms:modified xsi:type="dcterms:W3CDTF">2021-10-19T08:33:55Z</dcterms:modified>
</cp:coreProperties>
</file>