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[1]SPOT_Orders_OverView_01!$A$25:$A$43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<sst xmlns="http://schemas.openxmlformats.org/spreadsheetml/2006/main" count="109" uniqueCount="48">
  <si>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18/10/2021 11:23:36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</si>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</sst>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6.7</c:v>
                </c:pt>
                <c:pt idx="18">
                  <c:v>8</c:v>
                </c:pt>
                <c:pt idx="19">
                  <c:v>1.6789999999999998</c:v>
                </c:pt>
                <c:pt idx="20">
                  <c:v>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29.2</c:v>
                </c:pt>
                <c:pt idx="13">
                  <c:v>45.1</c:v>
                </c:pt>
                <c:pt idx="14">
                  <c:v>65.7</c:v>
                </c:pt>
                <c:pt idx="15">
                  <c:v>0</c:v>
                </c:pt>
                <c:pt idx="16">
                  <c:v>87</c:v>
                </c:pt>
                <c:pt idx="17">
                  <c:v>53.8</c:v>
                </c:pt>
                <c:pt idx="18">
                  <c:v>139.19999999999999</c:v>
                </c:pt>
                <c:pt idx="19">
                  <c:v>0</c:v>
                </c:pt>
                <c:pt idx="20">
                  <c:v>0</c:v>
                </c:pt>
                <c:pt idx="21">
                  <c:v>64.2</c:v>
                </c:pt>
                <c:pt idx="22">
                  <c:v>111.8</c:v>
                </c:pt>
                <c:pt idx="23">
                  <c:v>68.7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23.258000000000003</c:v>
                </c:pt>
                <c:pt idx="13">
                  <c:v>21.395999999999997</c:v>
                </c:pt>
                <c:pt idx="14">
                  <c:v>88.797999999999988</c:v>
                </c:pt>
                <c:pt idx="15">
                  <c:v>94.600999999999999</c:v>
                </c:pt>
                <c:pt idx="16">
                  <c:v>84.683999999999997</c:v>
                </c:pt>
                <c:pt idx="17">
                  <c:v>73.890999999999991</c:v>
                </c:pt>
                <c:pt idx="18">
                  <c:v>81.551000000000002</c:v>
                </c:pt>
                <c:pt idx="19">
                  <c:v>104.265</c:v>
                </c:pt>
                <c:pt idx="20">
                  <c:v>118.12200000000001</c:v>
                </c:pt>
                <c:pt idx="21">
                  <c:v>93.604000000000013</c:v>
                </c:pt>
                <c:pt idx="22">
                  <c:v>115.29200000000002</c:v>
                </c:pt>
                <c:pt idx="23">
                  <c:v>77.509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4148792"/>
        <c:axId val="434149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61.790999999999997</c:v>
                </c:pt>
                <c:pt idx="13">
                  <c:v>76.38</c:v>
                </c:pt>
                <c:pt idx="14">
                  <c:v>164.94200000000001</c:v>
                </c:pt>
                <c:pt idx="15">
                  <c:v>107.15300000000002</c:v>
                </c:pt>
                <c:pt idx="16">
                  <c:v>185.47200000000001</c:v>
                </c:pt>
                <c:pt idx="17">
                  <c:v>150.23599999999999</c:v>
                </c:pt>
                <c:pt idx="18">
                  <c:v>235.74700000000001</c:v>
                </c:pt>
                <c:pt idx="19">
                  <c:v>112.58799999999999</c:v>
                </c:pt>
                <c:pt idx="20">
                  <c:v>132.53300000000002</c:v>
                </c:pt>
                <c:pt idx="21">
                  <c:v>165.44099999999997</c:v>
                </c:pt>
                <c:pt idx="22">
                  <c:v>234.08799999999997</c:v>
                </c:pt>
                <c:pt idx="23">
                  <c:v>152.50800000000001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148792"/>
        <c:axId val="434149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229</c:v>
                </c:pt>
                <c:pt idx="13">
                  <c:v>229.28</c:v>
                </c:pt>
                <c:pt idx="14">
                  <c:v>250</c:v>
                </c:pt>
                <c:pt idx="15">
                  <c:v>271.27999999999997</c:v>
                </c:pt>
                <c:pt idx="16">
                  <c:v>274.52999999999997</c:v>
                </c:pt>
                <c:pt idx="17">
                  <c:v>320.85000000000002</c:v>
                </c:pt>
                <c:pt idx="18">
                  <c:v>373</c:v>
                </c:pt>
                <c:pt idx="19">
                  <c:v>389.2</c:v>
                </c:pt>
                <c:pt idx="20">
                  <c:v>350</c:v>
                </c:pt>
                <c:pt idx="21">
                  <c:v>255.56</c:v>
                </c:pt>
                <c:pt idx="22">
                  <c:v>230</c:v>
                </c:pt>
                <c:pt idx="23">
                  <c:v>213.01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149968"/>
        <c:axId val="434149576"/>
      </c:lineChart>
      <c:catAx>
        <c:axId val="434148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149184"/>
        <c:crosses val="autoZero"/>
        <c:auto val="1"/>
        <c:lblAlgn val="ctr"/>
        <c:lblOffset val="100"/>
        <c:noMultiLvlLbl val="0"/>
      </c:catAx>
      <c:valAx>
        <c:axId val="43414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148792"/>
        <c:crosses val="autoZero"/>
        <c:crossBetween val="between"/>
      </c:valAx>
      <c:valAx>
        <c:axId val="434149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149968"/>
        <c:crosses val="max"/>
        <c:crossBetween val="between"/>
      </c:valAx>
      <c:catAx>
        <c:axId val="434149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149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44487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24.378999999999998</v>
          </cell>
        </row>
        <row r="28">
          <cell r="C28">
            <v>0</v>
          </cell>
        </row>
        <row r="29">
          <cell r="C29">
            <v>664.7</v>
          </cell>
        </row>
        <row r="30">
          <cell r="C30">
            <v>976.97100000000012</v>
          </cell>
        </row>
        <row r="31">
          <cell r="C31">
            <v>18</v>
          </cell>
        </row>
        <row r="32">
          <cell r="C32">
            <v>48.396999999999998</v>
          </cell>
        </row>
        <row r="33">
          <cell r="C33">
            <v>46.262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5.1429999999999998</v>
          </cell>
        </row>
        <row r="40">
          <cell r="C40">
            <v>443.27199999999993</v>
          </cell>
        </row>
        <row r="41">
          <cell r="C41">
            <v>0</v>
          </cell>
        </row>
        <row r="42">
          <cell r="C42">
            <v>185.89999999999998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596.18299999999999</v>
          </cell>
        </row>
        <row r="46">
          <cell r="C46">
            <v>547.96199999999999</v>
          </cell>
        </row>
        <row r="47">
          <cell r="C47">
            <v>0.41899999999999998</v>
          </cell>
        </row>
      </sheetData>
      <sheetData sheetId="4"/>
      <sheetData sheetId="5"/>
      <sheetData sheetId="6"/>
      <sheetData sheetId="7">
        <row r="7">
          <cell r="N7">
            <v>229</v>
          </cell>
          <cell r="O7">
            <v>229.28</v>
          </cell>
          <cell r="P7">
            <v>250</v>
          </cell>
          <cell r="Q7">
            <v>271.27999999999997</v>
          </cell>
          <cell r="R7">
            <v>274.52999999999997</v>
          </cell>
          <cell r="S7">
            <v>320.85000000000002</v>
          </cell>
          <cell r="T7">
            <v>373</v>
          </cell>
          <cell r="U7">
            <v>389.2</v>
          </cell>
          <cell r="V7">
            <v>350</v>
          </cell>
          <cell r="W7">
            <v>255.56</v>
          </cell>
          <cell r="X7">
            <v>230</v>
          </cell>
          <cell r="Y7">
            <v>213.01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229</v>
          </cell>
          <cell r="O7">
            <v>229.28</v>
          </cell>
          <cell r="P7">
            <v>250</v>
          </cell>
          <cell r="Q7">
            <v>271.27999999999997</v>
          </cell>
          <cell r="R7">
            <v>274.52999999999997</v>
          </cell>
          <cell r="S7">
            <v>320.85000000000002</v>
          </cell>
          <cell r="T7">
            <v>373</v>
          </cell>
          <cell r="U7">
            <v>389.2</v>
          </cell>
          <cell r="V7">
            <v>350</v>
          </cell>
          <cell r="W7">
            <v>255.56</v>
          </cell>
          <cell r="X7">
            <v>230</v>
          </cell>
          <cell r="Y7">
            <v>213.01</v>
          </cell>
        </row>
        <row r="35">
          <cell r="S35">
            <v>4</v>
          </cell>
          <cell r="T35">
            <v>4</v>
          </cell>
          <cell r="U35">
            <v>0.99099999999999999</v>
          </cell>
          <cell r="V35">
            <v>4</v>
          </cell>
        </row>
        <row r="36">
          <cell r="S36">
            <v>2.7</v>
          </cell>
          <cell r="T36">
            <v>4</v>
          </cell>
          <cell r="U36">
            <v>0.68799999999999994</v>
          </cell>
          <cell r="V36">
            <v>4</v>
          </cell>
        </row>
        <row r="57">
          <cell r="N57">
            <v>23.258000000000003</v>
          </cell>
          <cell r="O57">
            <v>21.395999999999997</v>
          </cell>
          <cell r="P57">
            <v>88.797999999999988</v>
          </cell>
          <cell r="Q57">
            <v>94.600999999999999</v>
          </cell>
          <cell r="R57">
            <v>84.683999999999997</v>
          </cell>
          <cell r="S57">
            <v>73.890999999999991</v>
          </cell>
          <cell r="T57">
            <v>81.551000000000002</v>
          </cell>
          <cell r="U57">
            <v>104.265</v>
          </cell>
          <cell r="V57">
            <v>118.12200000000001</v>
          </cell>
          <cell r="W57">
            <v>93.604000000000013</v>
          </cell>
          <cell r="X57">
            <v>115.29200000000002</v>
          </cell>
          <cell r="Y57">
            <v>77.509</v>
          </cell>
        </row>
        <row r="62">
          <cell r="N62">
            <v>1.5</v>
          </cell>
          <cell r="O62">
            <v>1.5</v>
          </cell>
          <cell r="P62">
            <v>1.5</v>
          </cell>
          <cell r="Q62">
            <v>1.5</v>
          </cell>
          <cell r="R62">
            <v>1.5</v>
          </cell>
          <cell r="S62">
            <v>1.5</v>
          </cell>
          <cell r="T62">
            <v>1.5</v>
          </cell>
          <cell r="U62">
            <v>1.5</v>
          </cell>
          <cell r="V62">
            <v>1.5</v>
          </cell>
          <cell r="W62">
            <v>1.5</v>
          </cell>
          <cell r="X62">
            <v>1.5</v>
          </cell>
          <cell r="Y62">
            <v>1.5</v>
          </cell>
        </row>
        <row r="63">
          <cell r="N63">
            <v>4.8239999999999998</v>
          </cell>
          <cell r="O63">
            <v>4.782</v>
          </cell>
          <cell r="P63">
            <v>4.6269999999999998</v>
          </cell>
          <cell r="Q63">
            <v>4.3719999999999999</v>
          </cell>
          <cell r="R63">
            <v>4.2009999999999996</v>
          </cell>
          <cell r="S63">
            <v>4.0659999999999998</v>
          </cell>
          <cell r="T63">
            <v>4.0549999999999997</v>
          </cell>
          <cell r="U63">
            <v>3.9119999999999999</v>
          </cell>
          <cell r="V63">
            <v>3.601</v>
          </cell>
          <cell r="W63">
            <v>3.9119999999999999</v>
          </cell>
          <cell r="X63">
            <v>3.1030000000000002</v>
          </cell>
          <cell r="Y63">
            <v>2.9420000000000002</v>
          </cell>
        </row>
        <row r="64">
          <cell r="N64">
            <v>3.016</v>
          </cell>
          <cell r="O64">
            <v>3.5920000000000001</v>
          </cell>
          <cell r="P64">
            <v>4.3230000000000004</v>
          </cell>
          <cell r="Q64">
            <v>6.6509999999999998</v>
          </cell>
          <cell r="R64">
            <v>8.093</v>
          </cell>
          <cell r="S64">
            <v>10.254999999999999</v>
          </cell>
          <cell r="T64">
            <v>1.4239999999999999</v>
          </cell>
          <cell r="U64">
            <v>1.1839999999999999</v>
          </cell>
          <cell r="V64">
            <v>1.2810000000000001</v>
          </cell>
          <cell r="W64">
            <v>2.2130000000000001</v>
          </cell>
          <cell r="X64">
            <v>2.347</v>
          </cell>
          <cell r="Y64">
            <v>1.883</v>
          </cell>
        </row>
        <row r="74">
          <cell r="N74">
            <v>29.2</v>
          </cell>
          <cell r="O74">
            <v>45.1</v>
          </cell>
          <cell r="P74">
            <v>65.7</v>
          </cell>
          <cell r="R74">
            <v>87</v>
          </cell>
          <cell r="S74">
            <v>53.8</v>
          </cell>
          <cell r="T74">
            <v>139.19999999999999</v>
          </cell>
          <cell r="W74">
            <v>64.2</v>
          </cell>
          <cell r="X74">
            <v>111.8</v>
          </cell>
          <cell r="Y74">
            <v>68.7</v>
          </cell>
        </row>
      </sheetData>
      <sheetData sheetId="17">
        <row r="31">
          <cell r="P31">
            <v>99.15</v>
          </cell>
          <cell r="Q31">
            <v>14.266999999999999</v>
          </cell>
          <cell r="R31">
            <v>39.554000000000002</v>
          </cell>
          <cell r="W31">
            <v>114.029</v>
          </cell>
          <cell r="X31">
            <v>211.46899999999999</v>
          </cell>
          <cell r="Y31">
            <v>117.714</v>
          </cell>
        </row>
        <row r="42">
          <cell r="R42">
            <v>40</v>
          </cell>
          <cell r="S42">
            <v>50</v>
          </cell>
          <cell r="T42">
            <v>90.45</v>
          </cell>
        </row>
        <row r="43">
          <cell r="T43">
            <v>97.512</v>
          </cell>
        </row>
        <row r="45">
          <cell r="R45">
            <v>50</v>
          </cell>
          <cell r="S45">
            <v>50</v>
          </cell>
          <cell r="V45">
            <v>20</v>
          </cell>
        </row>
        <row r="51">
          <cell r="R51">
            <v>50</v>
          </cell>
          <cell r="S51">
            <v>50</v>
          </cell>
          <cell r="V51">
            <v>50</v>
          </cell>
        </row>
        <row r="57">
          <cell r="O57">
            <v>0.20599999999999999</v>
          </cell>
          <cell r="T57">
            <v>0.21299999999999999</v>
          </cell>
        </row>
        <row r="63">
          <cell r="N63">
            <v>0.308</v>
          </cell>
          <cell r="O63">
            <v>0.33800000000000002</v>
          </cell>
          <cell r="P63">
            <v>0.245</v>
          </cell>
          <cell r="Q63">
            <v>0.254</v>
          </cell>
          <cell r="R63">
            <v>0.251</v>
          </cell>
          <cell r="S63">
            <v>0.23599999999999999</v>
          </cell>
          <cell r="T63">
            <v>0.23300000000000001</v>
          </cell>
          <cell r="U63">
            <v>0.23599999999999999</v>
          </cell>
          <cell r="V63">
            <v>0.23200000000000001</v>
          </cell>
          <cell r="W63">
            <v>2.335</v>
          </cell>
          <cell r="X63">
            <v>0.23899999999999999</v>
          </cell>
          <cell r="Y63">
            <v>0.23599999999999999</v>
          </cell>
        </row>
        <row r="64">
          <cell r="N64">
            <v>61.482999999999997</v>
          </cell>
          <cell r="O64">
            <v>75.835999999999999</v>
          </cell>
          <cell r="P64">
            <v>65.547000000000011</v>
          </cell>
          <cell r="Q64">
            <v>36.932000000000002</v>
          </cell>
          <cell r="R64">
            <v>5.6669999999999998</v>
          </cell>
          <cell r="T64">
            <v>47.338999999999999</v>
          </cell>
          <cell r="U64">
            <v>0.35199999999999998</v>
          </cell>
          <cell r="V64">
            <v>44.100999999999999</v>
          </cell>
          <cell r="W64">
            <v>49.076999999999998</v>
          </cell>
          <cell r="X64">
            <v>22.38</v>
          </cell>
          <cell r="Y64">
            <v>34.558</v>
          </cell>
        </row>
        <row r="74">
          <cell r="Q74">
            <v>55.7</v>
          </cell>
          <cell r="U74">
            <v>112</v>
          </cell>
          <cell r="V74">
            <v>18.2</v>
          </cell>
        </row>
      </sheetData>
      <sheetData sheetId="18">
        <row r="7">
          <cell r="N7">
            <v>229</v>
          </cell>
          <cell r="O7">
            <v>229.28</v>
          </cell>
          <cell r="P7">
            <v>250</v>
          </cell>
          <cell r="Q7">
            <v>271.27999999999997</v>
          </cell>
          <cell r="R7">
            <v>274.52999999999997</v>
          </cell>
          <cell r="S7">
            <v>320.85000000000002</v>
          </cell>
          <cell r="T7">
            <v>373</v>
          </cell>
          <cell r="U7">
            <v>389.2</v>
          </cell>
          <cell r="V7">
            <v>350</v>
          </cell>
          <cell r="W7">
            <v>255.56</v>
          </cell>
          <cell r="X7">
            <v>230</v>
          </cell>
          <cell r="Y7">
            <v>213.01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ELINOIL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KORINTHOS_POWER</v>
          </cell>
        </row>
        <row r="34">
          <cell r="A34" t="str">
            <v>MYTILINEOS</v>
          </cell>
        </row>
        <row r="35">
          <cell r="A35" t="str">
            <v>OPTIMUS_ENERGY</v>
          </cell>
        </row>
        <row r="36">
          <cell r="A36" t="str">
            <v>PPC</v>
          </cell>
        </row>
        <row r="37">
          <cell r="A37" t="str">
            <v>RENOPTIPOWER</v>
          </cell>
        </row>
        <row r="38">
          <cell r="A38" t="str">
            <v>VIENER</v>
          </cell>
        </row>
        <row r="39">
          <cell r="A39" t="str">
            <v>VOLTERRA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44488</v>
          </cell>
        </row>
      </sheetData>
      <sheetData sheetId="35">
        <row r="3">
          <cell r="B3">
            <v>44486</v>
          </cell>
        </row>
        <row r="4">
          <cell r="B4">
            <v>44486</v>
          </cell>
        </row>
        <row r="5">
          <cell r="B5">
            <v>44486</v>
          </cell>
        </row>
        <row r="6">
          <cell r="B6">
            <v>44486</v>
          </cell>
        </row>
        <row r="7">
          <cell r="B7">
            <v>44486</v>
          </cell>
        </row>
        <row r="8">
          <cell r="B8">
            <v>44486</v>
          </cell>
        </row>
        <row r="9">
          <cell r="B9">
            <v>44486</v>
          </cell>
        </row>
        <row r="10">
          <cell r="B10">
            <v>44486</v>
          </cell>
        </row>
        <row r="11">
          <cell r="B11">
            <v>44486</v>
          </cell>
        </row>
        <row r="12">
          <cell r="B12">
            <v>44486</v>
          </cell>
        </row>
        <row r="13">
          <cell r="B13">
            <v>44486</v>
          </cell>
        </row>
        <row r="14">
          <cell r="B14">
            <v>44486</v>
          </cell>
        </row>
        <row r="15">
          <cell r="B15">
            <v>44486</v>
          </cell>
        </row>
        <row r="16">
          <cell r="B16">
            <v>44486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44489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995.97299999999996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0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0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0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0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0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0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0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0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0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0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0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0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61.797999999999995</v>
      </c>
      <c r="O4" s="18">
        <v>76.36999999999999</v>
      </c>
      <c r="P4" s="18">
        <v>164.94799999999998</v>
      </c>
      <c r="Q4" s="18">
        <v>107.12400000000001</v>
      </c>
      <c r="R4" s="18">
        <v>185.47800000000001</v>
      </c>
      <c r="S4" s="18">
        <v>150.21199999999999</v>
      </c>
      <c r="T4" s="18">
        <v>235.72999999999996</v>
      </c>
      <c r="U4" s="18">
        <v>112.54</v>
      </c>
      <c r="V4" s="18">
        <v>132.50399999999999</v>
      </c>
      <c r="W4" s="18">
        <v>165.42900000000003</v>
      </c>
      <c r="X4" s="18">
        <v>234.04199999999997</v>
      </c>
      <c r="Y4" s="18">
        <v>152.53399999999999</v>
      </c>
      <c r="Z4" s="19"/>
      <c r="AA4" s="20">
        <f>SUM(B4:Z4)</f>
        <v>1778.7089999999998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</v>
      </c>
      <c r="O7" s="28">
        <v>229.28</v>
      </c>
      <c r="P7" s="28">
        <v>250</v>
      </c>
      <c r="Q7" s="28">
        <v>271.27999999999997</v>
      </c>
      <c r="R7" s="28">
        <v>274.52999999999997</v>
      </c>
      <c r="S7" s="28">
        <v>320.85000000000002</v>
      </c>
      <c r="T7" s="28">
        <v>373</v>
      </c>
      <c r="U7" s="28">
        <v>389.2</v>
      </c>
      <c r="V7" s="28">
        <v>350</v>
      </c>
      <c r="W7" s="28">
        <v>255.56</v>
      </c>
      <c r="X7" s="28">
        <v>230</v>
      </c>
      <c r="Y7" s="28">
        <v>213.01</v>
      </c>
      <c r="Z7" s="29"/>
      <c r="AA7" s="30">
        <f>IF(SUM(GR_MAINLAND_MCP_SUM_SELL)&lt;&gt;0,AVERAGEIF(GR_MAINLAND_MCP_SUM_SELL,"&lt;&gt;"""),"")</f>
        <v>282.14249999999998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6.7</v>
      </c>
      <c r="T11" s="47">
        <v>8</v>
      </c>
      <c r="U11" s="47">
        <v>1.6789999999999998</v>
      </c>
      <c r="V11" s="47">
        <v>8</v>
      </c>
      <c r="W11" s="47"/>
      <c r="X11" s="47"/>
      <c r="Y11" s="47"/>
      <c r="Z11" s="48"/>
      <c r="AA11" s="49">
        <f>SUM(B11:Z11)</f>
        <v>24.378999999999998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23.258000000000003</v>
      </c>
      <c r="O13" s="52">
        <v>21.395999999999997</v>
      </c>
      <c r="P13" s="52">
        <v>88.797999999999988</v>
      </c>
      <c r="Q13" s="52">
        <v>94.600999999999999</v>
      </c>
      <c r="R13" s="52">
        <v>84.683999999999997</v>
      </c>
      <c r="S13" s="52">
        <v>73.890999999999991</v>
      </c>
      <c r="T13" s="52">
        <v>81.551000000000002</v>
      </c>
      <c r="U13" s="52">
        <v>104.265</v>
      </c>
      <c r="V13" s="52">
        <v>118.12200000000001</v>
      </c>
      <c r="W13" s="52">
        <v>93.604000000000013</v>
      </c>
      <c r="X13" s="52">
        <v>115.29200000000002</v>
      </c>
      <c r="Y13" s="52">
        <v>77.509</v>
      </c>
      <c r="Z13" s="53"/>
      <c r="AA13" s="54">
        <f>SUM(B13:Z13)</f>
        <v>976.97100000000012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23.258000000000003</v>
      </c>
      <c r="O14" s="57">
        <f t="shared" si="0"/>
        <v>21.395999999999997</v>
      </c>
      <c r="P14" s="57">
        <f t="shared" si="0"/>
        <v>88.797999999999988</v>
      </c>
      <c r="Q14" s="57">
        <f t="shared" si="0"/>
        <v>94.600999999999999</v>
      </c>
      <c r="R14" s="57">
        <f t="shared" si="0"/>
        <v>84.683999999999997</v>
      </c>
      <c r="S14" s="57">
        <f t="shared" si="0"/>
        <v>80.590999999999994</v>
      </c>
      <c r="T14" s="57">
        <f t="shared" si="0"/>
        <v>89.551000000000002</v>
      </c>
      <c r="U14" s="57">
        <f t="shared" si="0"/>
        <v>105.944</v>
      </c>
      <c r="V14" s="57">
        <f t="shared" si="0"/>
        <v>126.12200000000001</v>
      </c>
      <c r="W14" s="57">
        <f t="shared" si="0"/>
        <v>93.604000000000013</v>
      </c>
      <c r="X14" s="57">
        <f t="shared" si="0"/>
        <v>115.29200000000002</v>
      </c>
      <c r="Y14" s="57">
        <f t="shared" si="0"/>
        <v>77.509</v>
      </c>
      <c r="Z14" s="58" t="str">
        <f t="shared" si="0"/>
        <v/>
      </c>
      <c r="AA14" s="59">
        <f>SUM(AA9:AA13)</f>
        <v>1001.3500000000001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1.5</v>
      </c>
      <c r="O17" s="67">
        <v>1.5</v>
      </c>
      <c r="P17" s="67">
        <v>1.5</v>
      </c>
      <c r="Q17" s="67">
        <v>1.5</v>
      </c>
      <c r="R17" s="67">
        <v>1.5</v>
      </c>
      <c r="S17" s="67">
        <v>1.5</v>
      </c>
      <c r="T17" s="67">
        <v>1.5</v>
      </c>
      <c r="U17" s="67">
        <v>1.5</v>
      </c>
      <c r="V17" s="67">
        <v>1.5</v>
      </c>
      <c r="W17" s="67">
        <v>1.5</v>
      </c>
      <c r="X17" s="67">
        <v>1.5</v>
      </c>
      <c r="Y17" s="67">
        <v>1.5</v>
      </c>
      <c r="Z17" s="68"/>
      <c r="AA17" s="69">
        <f>SUM(B17:Z17)</f>
        <v>18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4.8239999999999998</v>
      </c>
      <c r="O18" s="72">
        <v>4.782</v>
      </c>
      <c r="P18" s="72">
        <v>4.6269999999999998</v>
      </c>
      <c r="Q18" s="72">
        <v>4.3719999999999999</v>
      </c>
      <c r="R18" s="72">
        <v>4.2009999999999996</v>
      </c>
      <c r="S18" s="72">
        <v>4.0659999999999998</v>
      </c>
      <c r="T18" s="72">
        <v>4.0549999999999997</v>
      </c>
      <c r="U18" s="72">
        <v>3.9119999999999999</v>
      </c>
      <c r="V18" s="72">
        <v>3.601</v>
      </c>
      <c r="W18" s="72">
        <v>3.9119999999999999</v>
      </c>
      <c r="X18" s="72">
        <v>3.1030000000000002</v>
      </c>
      <c r="Y18" s="72">
        <v>2.9420000000000002</v>
      </c>
      <c r="Z18" s="73"/>
      <c r="AA18" s="74">
        <f>SUM(B18:Z18)</f>
        <v>48.396999999999998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3.016</v>
      </c>
      <c r="O19" s="76">
        <v>3.5920000000000001</v>
      </c>
      <c r="P19" s="76">
        <v>4.3230000000000004</v>
      </c>
      <c r="Q19" s="76">
        <v>6.6509999999999998</v>
      </c>
      <c r="R19" s="76">
        <v>8.093</v>
      </c>
      <c r="S19" s="76">
        <v>10.254999999999999</v>
      </c>
      <c r="T19" s="76">
        <v>1.4239999999999999</v>
      </c>
      <c r="U19" s="76">
        <v>1.1839999999999999</v>
      </c>
      <c r="V19" s="76">
        <v>1.2810000000000001</v>
      </c>
      <c r="W19" s="76">
        <v>2.2130000000000001</v>
      </c>
      <c r="X19" s="76">
        <v>2.347</v>
      </c>
      <c r="Y19" s="76">
        <v>1.883</v>
      </c>
      <c r="Z19" s="73"/>
      <c r="AA19" s="74">
        <f>SUM(B19:Z19)</f>
        <v>46.262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9.34</v>
      </c>
      <c r="O22" s="83">
        <f t="shared" si="1"/>
        <v>9.8740000000000006</v>
      </c>
      <c r="P22" s="83">
        <f t="shared" si="1"/>
        <v>10.45</v>
      </c>
      <c r="Q22" s="83">
        <f t="shared" si="1"/>
        <v>12.523</v>
      </c>
      <c r="R22" s="83">
        <f t="shared" si="1"/>
        <v>13.794</v>
      </c>
      <c r="S22" s="83">
        <f t="shared" si="1"/>
        <v>15.820999999999998</v>
      </c>
      <c r="T22" s="83">
        <f t="shared" si="1"/>
        <v>6.9789999999999992</v>
      </c>
      <c r="U22" s="83">
        <f t="shared" si="1"/>
        <v>6.5960000000000001</v>
      </c>
      <c r="V22" s="83">
        <f t="shared" si="1"/>
        <v>6.3819999999999997</v>
      </c>
      <c r="W22" s="83">
        <f t="shared" si="1"/>
        <v>7.625</v>
      </c>
      <c r="X22" s="83">
        <f t="shared" si="1"/>
        <v>6.9499999999999993</v>
      </c>
      <c r="Y22" s="83">
        <f t="shared" si="1"/>
        <v>6.3250000000000002</v>
      </c>
      <c r="Z22" s="84" t="str">
        <f t="shared" si="1"/>
        <v/>
      </c>
      <c r="AA22" s="85">
        <f>SUM(AA17:AA21)</f>
        <v>112.65899999999999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32.597999999999999</v>
      </c>
      <c r="O26" s="72">
        <v>31.27</v>
      </c>
      <c r="P26" s="72">
        <v>99.248000000000005</v>
      </c>
      <c r="Q26" s="72">
        <v>107.124</v>
      </c>
      <c r="R26" s="72">
        <v>98.477999999999994</v>
      </c>
      <c r="S26" s="72">
        <v>96.412000000000006</v>
      </c>
      <c r="T26" s="72">
        <v>96.53</v>
      </c>
      <c r="U26" s="72">
        <v>112.54</v>
      </c>
      <c r="V26" s="72">
        <v>132.50399999999999</v>
      </c>
      <c r="W26" s="72">
        <v>101.229</v>
      </c>
      <c r="X26" s="72">
        <v>122.242</v>
      </c>
      <c r="Y26" s="72">
        <v>83.834000000000003</v>
      </c>
      <c r="Z26" s="73"/>
      <c r="AA26" s="74">
        <f>SUM(B26:Z26)</f>
        <v>1114.009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32.597999999999999</v>
      </c>
      <c r="O28" s="57">
        <f t="shared" si="2"/>
        <v>31.27</v>
      </c>
      <c r="P28" s="57">
        <f t="shared" si="2"/>
        <v>99.248000000000005</v>
      </c>
      <c r="Q28" s="57">
        <f t="shared" si="2"/>
        <v>107.124</v>
      </c>
      <c r="R28" s="57">
        <f t="shared" si="2"/>
        <v>98.477999999999994</v>
      </c>
      <c r="S28" s="57">
        <f t="shared" si="2"/>
        <v>96.412000000000006</v>
      </c>
      <c r="T28" s="57">
        <f t="shared" si="2"/>
        <v>96.53</v>
      </c>
      <c r="U28" s="57">
        <f t="shared" si="2"/>
        <v>112.54</v>
      </c>
      <c r="V28" s="57">
        <f t="shared" si="2"/>
        <v>132.50399999999999</v>
      </c>
      <c r="W28" s="57">
        <f t="shared" si="2"/>
        <v>101.229</v>
      </c>
      <c r="X28" s="57">
        <f t="shared" si="2"/>
        <v>122.242</v>
      </c>
      <c r="Y28" s="57">
        <f t="shared" si="2"/>
        <v>83.834000000000003</v>
      </c>
      <c r="Z28" s="58" t="str">
        <f t="shared" si="2"/>
        <v/>
      </c>
      <c r="AA28" s="59">
        <f>SUM(AA25:AA27)</f>
        <v>1114.009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29.2</v>
      </c>
      <c r="O35" s="94">
        <v>45.1</v>
      </c>
      <c r="P35" s="94">
        <v>65.7</v>
      </c>
      <c r="Q35" s="94"/>
      <c r="R35" s="94">
        <v>87</v>
      </c>
      <c r="S35" s="94">
        <v>53.8</v>
      </c>
      <c r="T35" s="94">
        <v>139.19999999999999</v>
      </c>
      <c r="U35" s="94"/>
      <c r="V35" s="94"/>
      <c r="W35" s="94">
        <v>64.2</v>
      </c>
      <c r="X35" s="94">
        <v>111.8</v>
      </c>
      <c r="Y35" s="94">
        <v>68.7</v>
      </c>
      <c r="Z35" s="95"/>
      <c r="AA35" s="74">
        <f t="shared" si="3"/>
        <v>664.7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29.2</v>
      </c>
      <c r="O36" s="83">
        <f t="shared" si="4"/>
        <v>45.1</v>
      </c>
      <c r="P36" s="83">
        <f t="shared" si="4"/>
        <v>65.7</v>
      </c>
      <c r="Q36" s="83">
        <f t="shared" si="4"/>
        <v>0</v>
      </c>
      <c r="R36" s="83">
        <f t="shared" si="4"/>
        <v>87</v>
      </c>
      <c r="S36" s="83">
        <f t="shared" si="4"/>
        <v>53.8</v>
      </c>
      <c r="T36" s="83">
        <f t="shared" si="4"/>
        <v>139.19999999999999</v>
      </c>
      <c r="U36" s="83">
        <f t="shared" si="4"/>
        <v>0</v>
      </c>
      <c r="V36" s="83">
        <f t="shared" si="4"/>
        <v>0</v>
      </c>
      <c r="W36" s="83">
        <f t="shared" si="4"/>
        <v>64.2</v>
      </c>
      <c r="X36" s="83">
        <f t="shared" si="4"/>
        <v>111.8</v>
      </c>
      <c r="Y36" s="83">
        <f t="shared" si="4"/>
        <v>68.7</v>
      </c>
      <c r="Z36" s="84" t="str">
        <f t="shared" si="4"/>
        <v/>
      </c>
      <c r="AA36" s="85">
        <f t="shared" si="3"/>
        <v>664.7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29.2</v>
      </c>
      <c r="O43" s="94">
        <v>45.1</v>
      </c>
      <c r="P43" s="94">
        <v>65.7</v>
      </c>
      <c r="Q43" s="94"/>
      <c r="R43" s="94">
        <v>87</v>
      </c>
      <c r="S43" s="94">
        <v>53.8</v>
      </c>
      <c r="T43" s="94">
        <v>139.19999999999999</v>
      </c>
      <c r="U43" s="94"/>
      <c r="V43" s="94"/>
      <c r="W43" s="94">
        <v>64.2</v>
      </c>
      <c r="X43" s="94">
        <v>111.8</v>
      </c>
      <c r="Y43" s="94">
        <v>68.7</v>
      </c>
      <c r="Z43" s="95"/>
      <c r="AA43" s="74">
        <f t="shared" si="5"/>
        <v>664.7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29.2</v>
      </c>
      <c r="O44" s="83">
        <f t="shared" si="6"/>
        <v>45.1</v>
      </c>
      <c r="P44" s="83">
        <f t="shared" si="6"/>
        <v>65.7</v>
      </c>
      <c r="Q44" s="83">
        <f t="shared" si="6"/>
        <v>0</v>
      </c>
      <c r="R44" s="83">
        <f t="shared" si="6"/>
        <v>87</v>
      </c>
      <c r="S44" s="83">
        <f t="shared" si="6"/>
        <v>53.8</v>
      </c>
      <c r="T44" s="83">
        <f t="shared" si="6"/>
        <v>139.19999999999999</v>
      </c>
      <c r="U44" s="83">
        <f t="shared" si="6"/>
        <v>0</v>
      </c>
      <c r="V44" s="83">
        <f t="shared" si="6"/>
        <v>0</v>
      </c>
      <c r="W44" s="83">
        <f t="shared" si="6"/>
        <v>64.2</v>
      </c>
      <c r="X44" s="83">
        <f t="shared" si="6"/>
        <v>111.8</v>
      </c>
      <c r="Y44" s="83">
        <f t="shared" si="6"/>
        <v>68.7</v>
      </c>
      <c r="Z44" s="84" t="str">
        <f t="shared" si="6"/>
        <v/>
      </c>
      <c r="AA44" s="85">
        <f t="shared" si="5"/>
        <v>664.7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61.798000000000002</v>
      </c>
      <c r="O47" s="83">
        <f t="shared" si="8"/>
        <v>76.37</v>
      </c>
      <c r="P47" s="83">
        <f t="shared" si="8"/>
        <v>164.94799999999998</v>
      </c>
      <c r="Q47" s="83">
        <f t="shared" si="8"/>
        <v>107.124</v>
      </c>
      <c r="R47" s="83">
        <f t="shared" si="8"/>
        <v>185.47800000000001</v>
      </c>
      <c r="S47" s="83">
        <f t="shared" si="8"/>
        <v>150.21199999999999</v>
      </c>
      <c r="T47" s="83">
        <f t="shared" si="8"/>
        <v>235.73</v>
      </c>
      <c r="U47" s="83">
        <f t="shared" si="8"/>
        <v>112.54</v>
      </c>
      <c r="V47" s="83">
        <f t="shared" si="8"/>
        <v>132.50400000000002</v>
      </c>
      <c r="W47" s="83">
        <f t="shared" si="8"/>
        <v>165.42900000000003</v>
      </c>
      <c r="X47" s="83">
        <f t="shared" si="8"/>
        <v>234.04200000000003</v>
      </c>
      <c r="Y47" s="83">
        <f t="shared" si="8"/>
        <v>152.53399999999999</v>
      </c>
      <c r="Z47" s="84" t="str">
        <f t="shared" si="8"/>
        <v/>
      </c>
      <c r="AA47" s="100">
        <f>SUM(B47:Z47)</f>
        <v>1778.7090000000003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44487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61.790999999999997</v>
      </c>
      <c r="O4" s="18">
        <v>76.38</v>
      </c>
      <c r="P4" s="18">
        <v>164.94200000000001</v>
      </c>
      <c r="Q4" s="18">
        <v>107.15300000000002</v>
      </c>
      <c r="R4" s="18">
        <v>185.47200000000001</v>
      </c>
      <c r="S4" s="18">
        <v>150.23599999999999</v>
      </c>
      <c r="T4" s="18">
        <v>235.74700000000001</v>
      </c>
      <c r="U4" s="18">
        <v>112.58799999999999</v>
      </c>
      <c r="V4" s="18">
        <v>132.53300000000002</v>
      </c>
      <c r="W4" s="18">
        <v>165.44099999999997</v>
      </c>
      <c r="X4" s="18">
        <v>234.08799999999997</v>
      </c>
      <c r="Y4" s="18">
        <v>152.50800000000001</v>
      </c>
      <c r="Z4" s="19"/>
      <c r="AA4" s="20">
        <f>SUM(B4:Z4)</f>
        <v>1778.8790000000001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229</v>
      </c>
      <c r="O7" s="28">
        <v>229.28</v>
      </c>
      <c r="P7" s="28">
        <v>250</v>
      </c>
      <c r="Q7" s="28">
        <v>271.27999999999997</v>
      </c>
      <c r="R7" s="28">
        <v>274.52999999999997</v>
      </c>
      <c r="S7" s="28">
        <v>320.85000000000002</v>
      </c>
      <c r="T7" s="28">
        <v>373</v>
      </c>
      <c r="U7" s="28">
        <v>389.2</v>
      </c>
      <c r="V7" s="28">
        <v>350</v>
      </c>
      <c r="W7" s="28">
        <v>255.56</v>
      </c>
      <c r="X7" s="28">
        <v>230</v>
      </c>
      <c r="Y7" s="28">
        <v>213.01</v>
      </c>
      <c r="Z7" s="29"/>
      <c r="AA7" s="30">
        <v>282.14249999999998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99.15</v>
      </c>
      <c r="Q11" s="47">
        <v>14.266999999999999</v>
      </c>
      <c r="R11" s="47">
        <v>39.554000000000002</v>
      </c>
      <c r="S11" s="47"/>
      <c r="T11" s="47"/>
      <c r="U11" s="47"/>
      <c r="V11" s="47"/>
      <c r="W11" s="47">
        <v>114.029</v>
      </c>
      <c r="X11" s="47">
        <v>211.46899999999999</v>
      </c>
      <c r="Y11" s="47">
        <v>117.714</v>
      </c>
      <c r="Z11" s="48"/>
      <c r="AA11" s="49">
        <f>SUM(B11:Z11)</f>
        <v>596.18299999999999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140</v>
      </c>
      <c r="S12" s="47">
        <v>150</v>
      </c>
      <c r="T12" s="47">
        <v>187.96199999999999</v>
      </c>
      <c r="U12" s="47"/>
      <c r="V12" s="47">
        <v>70</v>
      </c>
      <c r="W12" s="47"/>
      <c r="X12" s="47"/>
      <c r="Y12" s="47"/>
      <c r="Z12" s="48"/>
      <c r="AA12" s="49">
        <f>SUM(B12:Z12)</f>
        <v>547.96199999999999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0.20599999999999999</v>
      </c>
      <c r="P13" s="52"/>
      <c r="Q13" s="52"/>
      <c r="R13" s="52"/>
      <c r="S13" s="52"/>
      <c r="T13" s="52">
        <v>0.21299999999999999</v>
      </c>
      <c r="U13" s="52"/>
      <c r="V13" s="52"/>
      <c r="W13" s="52"/>
      <c r="X13" s="52"/>
      <c r="Y13" s="52"/>
      <c r="Z13" s="53"/>
      <c r="AA13" s="54">
        <f>SUM(B13:Z13)</f>
        <v>0.41899999999999998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0.20599999999999999</v>
      </c>
      <c r="P14" s="57">
        <f t="shared" si="0"/>
        <v>99.15</v>
      </c>
      <c r="Q14" s="57">
        <f t="shared" si="0"/>
        <v>14.266999999999999</v>
      </c>
      <c r="R14" s="57">
        <f t="shared" si="0"/>
        <v>179.554</v>
      </c>
      <c r="S14" s="57">
        <f t="shared" si="0"/>
        <v>150</v>
      </c>
      <c r="T14" s="57">
        <f t="shared" si="0"/>
        <v>188.17499999999998</v>
      </c>
      <c r="U14" s="57">
        <f t="shared" si="0"/>
        <v>0</v>
      </c>
      <c r="V14" s="57">
        <f t="shared" si="0"/>
        <v>70</v>
      </c>
      <c r="W14" s="57">
        <f t="shared" si="0"/>
        <v>114.029</v>
      </c>
      <c r="X14" s="57">
        <f t="shared" si="0"/>
        <v>211.46899999999999</v>
      </c>
      <c r="Y14" s="57">
        <f t="shared" si="0"/>
        <v>117.714</v>
      </c>
      <c r="Z14" s="58" t="str">
        <f t="shared" si="0"/>
        <v/>
      </c>
      <c r="AA14" s="59">
        <f>SUM(AA9:AA13)</f>
        <v>1144.5640000000001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0.308</v>
      </c>
      <c r="O18" s="72">
        <v>0.33800000000000002</v>
      </c>
      <c r="P18" s="72">
        <v>0.245</v>
      </c>
      <c r="Q18" s="72">
        <v>0.254</v>
      </c>
      <c r="R18" s="72">
        <v>0.251</v>
      </c>
      <c r="S18" s="72">
        <v>0.23599999999999999</v>
      </c>
      <c r="T18" s="72">
        <v>0.23300000000000001</v>
      </c>
      <c r="U18" s="72">
        <v>0.23599999999999999</v>
      </c>
      <c r="V18" s="72">
        <v>0.23200000000000001</v>
      </c>
      <c r="W18" s="72">
        <v>2.335</v>
      </c>
      <c r="X18" s="72">
        <v>0.23899999999999999</v>
      </c>
      <c r="Y18" s="72">
        <v>0.23599999999999999</v>
      </c>
      <c r="Z18" s="73"/>
      <c r="AA18" s="74">
        <f>SUM(B18:Z18)</f>
        <v>5.1429999999999998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61.482999999999997</v>
      </c>
      <c r="O19" s="76">
        <v>75.835999999999999</v>
      </c>
      <c r="P19" s="76">
        <v>65.547000000000011</v>
      </c>
      <c r="Q19" s="76">
        <v>36.932000000000002</v>
      </c>
      <c r="R19" s="76">
        <v>5.6669999999999998</v>
      </c>
      <c r="S19" s="76"/>
      <c r="T19" s="76">
        <v>47.338999999999999</v>
      </c>
      <c r="U19" s="76">
        <v>0.35199999999999998</v>
      </c>
      <c r="V19" s="76">
        <v>44.100999999999999</v>
      </c>
      <c r="W19" s="76">
        <v>49.076999999999998</v>
      </c>
      <c r="X19" s="76">
        <v>22.38</v>
      </c>
      <c r="Y19" s="76">
        <v>34.558</v>
      </c>
      <c r="Z19" s="73"/>
      <c r="AA19" s="74">
        <f>SUM(B19:Z19)</f>
        <v>443.27199999999993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61.790999999999997</v>
      </c>
      <c r="O22" s="83">
        <f t="shared" si="1"/>
        <v>76.173999999999992</v>
      </c>
      <c r="P22" s="83">
        <f t="shared" si="1"/>
        <v>65.792000000000016</v>
      </c>
      <c r="Q22" s="83">
        <f t="shared" si="1"/>
        <v>37.186</v>
      </c>
      <c r="R22" s="83">
        <f t="shared" si="1"/>
        <v>5.9180000000000001</v>
      </c>
      <c r="S22" s="83">
        <f t="shared" si="1"/>
        <v>0.23599999999999999</v>
      </c>
      <c r="T22" s="83">
        <f t="shared" si="1"/>
        <v>47.571999999999996</v>
      </c>
      <c r="U22" s="83">
        <f t="shared" si="1"/>
        <v>0.58799999999999997</v>
      </c>
      <c r="V22" s="83">
        <f t="shared" si="1"/>
        <v>44.332999999999998</v>
      </c>
      <c r="W22" s="83">
        <f t="shared" si="1"/>
        <v>51.411999999999999</v>
      </c>
      <c r="X22" s="83">
        <f t="shared" si="1"/>
        <v>22.619</v>
      </c>
      <c r="Y22" s="83">
        <f t="shared" si="1"/>
        <v>34.793999999999997</v>
      </c>
      <c r="Z22" s="84">
        <f t="shared" si="1"/>
        <v>0</v>
      </c>
      <c r="AA22" s="85">
        <f t="shared" si="1"/>
        <v>448.41499999999991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61.790999999999997</v>
      </c>
      <c r="O26" s="72">
        <v>76.38</v>
      </c>
      <c r="P26" s="72">
        <v>164.94200000000001</v>
      </c>
      <c r="Q26" s="72">
        <v>51.453000000000003</v>
      </c>
      <c r="R26" s="72">
        <v>185.47200000000001</v>
      </c>
      <c r="S26" s="72">
        <v>150.23599999999999</v>
      </c>
      <c r="T26" s="72">
        <v>235.74700000000001</v>
      </c>
      <c r="U26" s="72">
        <v>0.58799999999999997</v>
      </c>
      <c r="V26" s="72">
        <v>114.333</v>
      </c>
      <c r="W26" s="72">
        <v>165.441</v>
      </c>
      <c r="X26" s="72">
        <v>234.08799999999999</v>
      </c>
      <c r="Y26" s="72">
        <v>152.50800000000001</v>
      </c>
      <c r="Z26" s="73"/>
      <c r="AA26" s="74">
        <f>SUM(B26:Z26)</f>
        <v>1592.979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61.790999999999997</v>
      </c>
      <c r="O28" s="57">
        <f t="shared" si="2"/>
        <v>76.38</v>
      </c>
      <c r="P28" s="57">
        <f t="shared" si="2"/>
        <v>164.94200000000001</v>
      </c>
      <c r="Q28" s="57">
        <f t="shared" si="2"/>
        <v>51.453000000000003</v>
      </c>
      <c r="R28" s="57">
        <f t="shared" si="2"/>
        <v>185.47200000000001</v>
      </c>
      <c r="S28" s="57">
        <f t="shared" si="2"/>
        <v>150.23599999999999</v>
      </c>
      <c r="T28" s="57">
        <f t="shared" si="2"/>
        <v>235.74700000000001</v>
      </c>
      <c r="U28" s="57">
        <f t="shared" si="2"/>
        <v>0.58799999999999997</v>
      </c>
      <c r="V28" s="57">
        <f t="shared" si="2"/>
        <v>114.333</v>
      </c>
      <c r="W28" s="57">
        <f t="shared" si="2"/>
        <v>165.441</v>
      </c>
      <c r="X28" s="57">
        <f t="shared" si="2"/>
        <v>234.08799999999999</v>
      </c>
      <c r="Y28" s="57">
        <f t="shared" si="2"/>
        <v>152.50800000000001</v>
      </c>
      <c r="Z28" s="58">
        <f t="shared" si="2"/>
        <v>0</v>
      </c>
      <c r="AA28" s="59">
        <f t="shared" si="2"/>
        <v>1592.979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>
        <v>55.7</v>
      </c>
      <c r="R35" s="94"/>
      <c r="S35" s="94"/>
      <c r="T35" s="94"/>
      <c r="U35" s="94">
        <v>112</v>
      </c>
      <c r="V35" s="94">
        <v>18.2</v>
      </c>
      <c r="W35" s="94"/>
      <c r="X35" s="94"/>
      <c r="Y35" s="94"/>
      <c r="Z35" s="95"/>
      <c r="AA35" s="74">
        <f t="shared" si="3"/>
        <v>185.89999999999998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55.7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112</v>
      </c>
      <c r="V36" s="83">
        <f t="shared" si="4"/>
        <v>18.2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185.89999999999998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>
        <v>55.7</v>
      </c>
      <c r="R43" s="94"/>
      <c r="S43" s="94"/>
      <c r="T43" s="94"/>
      <c r="U43" s="94">
        <v>112</v>
      </c>
      <c r="V43" s="94">
        <v>18.2</v>
      </c>
      <c r="W43" s="94"/>
      <c r="X43" s="94"/>
      <c r="Y43" s="94"/>
      <c r="Z43" s="95"/>
      <c r="AA43" s="74">
        <f t="shared" si="5"/>
        <v>185.89999999999998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55.7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112</v>
      </c>
      <c r="V44" s="83">
        <f t="shared" si="6"/>
        <v>18.2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185.89999999999998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61.790999999999997</v>
      </c>
      <c r="O47" s="83">
        <f t="shared" si="8"/>
        <v>76.38</v>
      </c>
      <c r="P47" s="83">
        <f t="shared" si="8"/>
        <v>164.94200000000001</v>
      </c>
      <c r="Q47" s="83">
        <f t="shared" si="8"/>
        <v>107.15300000000001</v>
      </c>
      <c r="R47" s="83">
        <f t="shared" si="8"/>
        <v>185.47200000000001</v>
      </c>
      <c r="S47" s="83">
        <f t="shared" si="8"/>
        <v>150.23599999999999</v>
      </c>
      <c r="T47" s="83">
        <f t="shared" si="8"/>
        <v>235.74699999999999</v>
      </c>
      <c r="U47" s="83">
        <f t="shared" si="8"/>
        <v>112.58799999999999</v>
      </c>
      <c r="V47" s="83">
        <f t="shared" si="8"/>
        <v>132.53299999999999</v>
      </c>
      <c r="W47" s="83">
        <f t="shared" si="8"/>
        <v>165.441</v>
      </c>
      <c r="X47" s="83">
        <f t="shared" si="8"/>
        <v>234.08799999999999</v>
      </c>
      <c r="Y47" s="83">
        <f t="shared" si="8"/>
        <v>152.50799999999998</v>
      </c>
      <c r="Z47" s="84">
        <f t="shared" si="8"/>
        <v>0</v>
      </c>
      <c r="AA47" s="100">
        <f>SUM(B47:Z47)</f>
        <v>1778.8789999999999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-29.2</v>
      </c>
      <c r="O4" s="18">
        <v>-45.1</v>
      </c>
      <c r="P4" s="18">
        <v>-65.7</v>
      </c>
      <c r="Q4" s="18">
        <v>55.7</v>
      </c>
      <c r="R4" s="18">
        <v>-87</v>
      </c>
      <c r="S4" s="18">
        <v>-53.8</v>
      </c>
      <c r="T4" s="18">
        <v>-139.19999999999999</v>
      </c>
      <c r="U4" s="18">
        <v>112</v>
      </c>
      <c r="V4" s="18">
        <v>18.2</v>
      </c>
      <c r="W4" s="18">
        <v>-64.2</v>
      </c>
      <c r="X4" s="18">
        <v>-111.8</v>
      </c>
      <c r="Y4" s="18">
        <v>-68.7</v>
      </c>
      <c r="Z4" s="19"/>
      <c r="AA4" s="107">
        <f>SUM(B4:Z4)</f>
        <v>-478.8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229</v>
      </c>
      <c r="O7" s="113">
        <v>229.28</v>
      </c>
      <c r="P7" s="113">
        <v>250</v>
      </c>
      <c r="Q7" s="113">
        <v>271.27999999999997</v>
      </c>
      <c r="R7" s="113">
        <v>274.52999999999997</v>
      </c>
      <c r="S7" s="113">
        <v>320.85000000000002</v>
      </c>
      <c r="T7" s="113">
        <v>373</v>
      </c>
      <c r="U7" s="113">
        <v>389.2</v>
      </c>
      <c r="V7" s="113">
        <v>350</v>
      </c>
      <c r="W7" s="113">
        <v>255.56</v>
      </c>
      <c r="X7" s="113">
        <v>230</v>
      </c>
      <c r="Y7" s="113">
        <v>213.01</v>
      </c>
      <c r="Z7" s="114"/>
      <c r="AA7" s="115">
        <v>282.14249999999998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>
        <v>29.2</v>
      </c>
      <c r="O15" s="129">
        <v>45.1</v>
      </c>
      <c r="P15" s="129">
        <v>65.7</v>
      </c>
      <c r="Q15" s="129"/>
      <c r="R15" s="129">
        <v>87</v>
      </c>
      <c r="S15" s="129">
        <v>53.8</v>
      </c>
      <c r="T15" s="129">
        <v>139.19999999999999</v>
      </c>
      <c r="U15" s="129"/>
      <c r="V15" s="125"/>
      <c r="W15" s="129">
        <v>64.2</v>
      </c>
      <c r="X15" s="129">
        <v>111.8</v>
      </c>
      <c r="Y15" s="129">
        <v>68.7</v>
      </c>
      <c r="Z15" s="127"/>
      <c r="AA15" s="128">
        <f t="shared" si="0"/>
        <v>664.7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29.2</v>
      </c>
      <c r="O16" s="131">
        <f t="shared" si="1"/>
        <v>45.1</v>
      </c>
      <c r="P16" s="131">
        <f t="shared" si="1"/>
        <v>65.7</v>
      </c>
      <c r="Q16" s="131">
        <f t="shared" si="1"/>
        <v>0</v>
      </c>
      <c r="R16" s="131">
        <f t="shared" si="1"/>
        <v>87</v>
      </c>
      <c r="S16" s="131">
        <f t="shared" si="1"/>
        <v>53.8</v>
      </c>
      <c r="T16" s="131">
        <f t="shared" si="1"/>
        <v>139.19999999999999</v>
      </c>
      <c r="U16" s="131">
        <f t="shared" si="1"/>
        <v>0</v>
      </c>
      <c r="V16" s="131">
        <f t="shared" si="1"/>
        <v>0</v>
      </c>
      <c r="W16" s="131">
        <f t="shared" si="1"/>
        <v>64.2</v>
      </c>
      <c r="X16" s="131">
        <f t="shared" si="1"/>
        <v>111.8</v>
      </c>
      <c r="Y16" s="131">
        <f t="shared" si="1"/>
        <v>68.7</v>
      </c>
      <c r="Z16" s="132" t="str">
        <f t="shared" si="1"/>
        <v/>
      </c>
      <c r="AA16" s="85">
        <f t="shared" si="0"/>
        <v>664.7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>
        <v>55.7</v>
      </c>
      <c r="R23" s="129"/>
      <c r="S23" s="129"/>
      <c r="T23" s="129"/>
      <c r="U23" s="129">
        <v>112</v>
      </c>
      <c r="V23" s="125">
        <v>18.2</v>
      </c>
      <c r="W23" s="129"/>
      <c r="X23" s="129"/>
      <c r="Y23" s="129"/>
      <c r="Z23" s="127"/>
      <c r="AA23" s="128">
        <f t="shared" si="2"/>
        <v>185.89999999999998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55.7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112</v>
      </c>
      <c r="V24" s="131">
        <f t="shared" si="3"/>
        <v>18.2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185.89999999999998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2021-10-18T08:23:36Z</dcterms:created>
  <dcterms:modified xsi:type="dcterms:W3CDTF">2021-10-18T08:23:37Z</dcterms:modified>
</cp:coreProperties>
</file>