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<sst xmlns="http://schemas.openxmlformats.org/spreadsheetml/2006/main" count="109" uniqueCount="48">
  <si>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17/10/2021 11:20:47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</si>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</sst>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45</c:v>
                </c:pt>
                <c:pt idx="13">
                  <c:v>58</c:v>
                </c:pt>
                <c:pt idx="14">
                  <c:v>58</c:v>
                </c:pt>
                <c:pt idx="15">
                  <c:v>86</c:v>
                </c:pt>
                <c:pt idx="16">
                  <c:v>44</c:v>
                </c:pt>
                <c:pt idx="17">
                  <c:v>42</c:v>
                </c:pt>
                <c:pt idx="18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80</c:v>
                </c:pt>
                <c:pt idx="13">
                  <c:v>62</c:v>
                </c:pt>
                <c:pt idx="14">
                  <c:v>20</c:v>
                </c:pt>
                <c:pt idx="16">
                  <c:v>37.5</c:v>
                </c:pt>
                <c:pt idx="17">
                  <c:v>37.5</c:v>
                </c:pt>
                <c:pt idx="21">
                  <c:v>3.5550000000000002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35.299999999999997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53.795000000000009</c:v>
                </c:pt>
                <c:pt idx="13">
                  <c:v>68.99199999999999</c:v>
                </c:pt>
                <c:pt idx="14">
                  <c:v>67.283000000000001</c:v>
                </c:pt>
                <c:pt idx="15">
                  <c:v>33.590000000000003</c:v>
                </c:pt>
                <c:pt idx="16">
                  <c:v>17.506999999999998</c:v>
                </c:pt>
                <c:pt idx="17">
                  <c:v>6.9349999999999996</c:v>
                </c:pt>
                <c:pt idx="18">
                  <c:v>37.752000000000002</c:v>
                </c:pt>
                <c:pt idx="19">
                  <c:v>29.808</c:v>
                </c:pt>
                <c:pt idx="20">
                  <c:v>34.451000000000001</c:v>
                </c:pt>
                <c:pt idx="21">
                  <c:v>36.715999999999994</c:v>
                </c:pt>
                <c:pt idx="22">
                  <c:v>8.6460000000000008</c:v>
                </c:pt>
                <c:pt idx="23">
                  <c:v>28.713999999999999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5176680"/>
        <c:axId val="41517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181.99800000000002</c:v>
                </c:pt>
                <c:pt idx="13">
                  <c:v>188.98999999999998</c:v>
                </c:pt>
                <c:pt idx="14">
                  <c:v>145.61700000000005</c:v>
                </c:pt>
                <c:pt idx="15">
                  <c:v>122.58700000000002</c:v>
                </c:pt>
                <c:pt idx="16">
                  <c:v>103.15900000000001</c:v>
                </c:pt>
                <c:pt idx="17">
                  <c:v>89.593000000000004</c:v>
                </c:pt>
                <c:pt idx="18">
                  <c:v>64.309999999999988</c:v>
                </c:pt>
                <c:pt idx="19">
                  <c:v>34.728999999999999</c:v>
                </c:pt>
                <c:pt idx="20">
                  <c:v>41.445</c:v>
                </c:pt>
                <c:pt idx="21">
                  <c:v>47.367000000000004</c:v>
                </c:pt>
                <c:pt idx="22">
                  <c:v>45.007000000000005</c:v>
                </c:pt>
                <c:pt idx="23">
                  <c:v>32.648000000000003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76680"/>
        <c:axId val="41517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180</c:v>
                </c:pt>
                <c:pt idx="13">
                  <c:v>172.16</c:v>
                </c:pt>
                <c:pt idx="14">
                  <c:v>174.99</c:v>
                </c:pt>
                <c:pt idx="15">
                  <c:v>178.38</c:v>
                </c:pt>
                <c:pt idx="16">
                  <c:v>187.81</c:v>
                </c:pt>
                <c:pt idx="17">
                  <c:v>226.02</c:v>
                </c:pt>
                <c:pt idx="18">
                  <c:v>285.49</c:v>
                </c:pt>
                <c:pt idx="19">
                  <c:v>297</c:v>
                </c:pt>
                <c:pt idx="20">
                  <c:v>280.3</c:v>
                </c:pt>
                <c:pt idx="21">
                  <c:v>255</c:v>
                </c:pt>
                <c:pt idx="22">
                  <c:v>216.54</c:v>
                </c:pt>
                <c:pt idx="23">
                  <c:v>198.05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77856"/>
        <c:axId val="415177464"/>
      </c:lineChart>
      <c:catAx>
        <c:axId val="41517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77072"/>
        <c:crosses val="autoZero"/>
        <c:auto val="1"/>
        <c:lblAlgn val="ctr"/>
        <c:lblOffset val="100"/>
        <c:noMultiLvlLbl val="0"/>
      </c:catAx>
      <c:valAx>
        <c:axId val="41517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76680"/>
        <c:crosses val="autoZero"/>
        <c:crossBetween val="between"/>
      </c:valAx>
      <c:valAx>
        <c:axId val="41517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77856"/>
        <c:crosses val="max"/>
        <c:crossBetween val="between"/>
      </c:valAx>
      <c:catAx>
        <c:axId val="41517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17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44486</v>
          </cell>
        </row>
        <row r="5">
          <cell r="C5" t="str">
            <v>CRIDA3</v>
          </cell>
        </row>
        <row r="26">
          <cell r="C26">
            <v>355</v>
          </cell>
        </row>
        <row r="27">
          <cell r="C27">
            <v>240.55500000000001</v>
          </cell>
        </row>
        <row r="28">
          <cell r="C28">
            <v>0</v>
          </cell>
        </row>
        <row r="29">
          <cell r="C29">
            <v>35.299999999999997</v>
          </cell>
        </row>
        <row r="30">
          <cell r="C30">
            <v>424.18900000000002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42.373999999999995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41.658999999999999</v>
          </cell>
        </row>
        <row r="40">
          <cell r="C40">
            <v>344.29300000000001</v>
          </cell>
        </row>
        <row r="41">
          <cell r="C41">
            <v>0</v>
          </cell>
        </row>
        <row r="42">
          <cell r="C42">
            <v>675.80000000000007</v>
          </cell>
        </row>
        <row r="43">
          <cell r="C43">
            <v>0</v>
          </cell>
        </row>
        <row r="44">
          <cell r="C44">
            <v>30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5.6980000000000004</v>
          </cell>
        </row>
      </sheetData>
      <sheetData sheetId="4"/>
      <sheetData sheetId="5"/>
      <sheetData sheetId="6"/>
      <sheetData sheetId="7">
        <row r="7">
          <cell r="N7">
            <v>180</v>
          </cell>
          <cell r="O7">
            <v>172.16</v>
          </cell>
          <cell r="P7">
            <v>174.99</v>
          </cell>
          <cell r="Q7">
            <v>178.38</v>
          </cell>
          <cell r="R7">
            <v>187.81</v>
          </cell>
          <cell r="S7">
            <v>226.02</v>
          </cell>
          <cell r="T7">
            <v>285.49</v>
          </cell>
          <cell r="U7">
            <v>297</v>
          </cell>
          <cell r="V7">
            <v>280.3</v>
          </cell>
          <cell r="W7">
            <v>255</v>
          </cell>
          <cell r="X7">
            <v>216.54</v>
          </cell>
          <cell r="Y7">
            <v>198.05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180</v>
          </cell>
          <cell r="O7">
            <v>172.16</v>
          </cell>
          <cell r="P7">
            <v>174.99</v>
          </cell>
          <cell r="Q7">
            <v>178.38</v>
          </cell>
          <cell r="R7">
            <v>187.81</v>
          </cell>
          <cell r="S7">
            <v>226.02</v>
          </cell>
          <cell r="T7">
            <v>285.49</v>
          </cell>
          <cell r="U7">
            <v>297</v>
          </cell>
          <cell r="V7">
            <v>280.3</v>
          </cell>
          <cell r="W7">
            <v>255</v>
          </cell>
          <cell r="X7">
            <v>216.54</v>
          </cell>
          <cell r="Y7">
            <v>198.05</v>
          </cell>
        </row>
        <row r="11">
          <cell r="N11">
            <v>25</v>
          </cell>
          <cell r="O11">
            <v>30</v>
          </cell>
          <cell r="P11">
            <v>30</v>
          </cell>
          <cell r="Q11">
            <v>30</v>
          </cell>
          <cell r="R11">
            <v>30</v>
          </cell>
        </row>
        <row r="12">
          <cell r="N12">
            <v>10</v>
          </cell>
          <cell r="O12">
            <v>14</v>
          </cell>
          <cell r="P12">
            <v>14</v>
          </cell>
          <cell r="Q12">
            <v>35</v>
          </cell>
          <cell r="R12">
            <v>14</v>
          </cell>
          <cell r="S12">
            <v>21</v>
          </cell>
          <cell r="T12">
            <v>11</v>
          </cell>
        </row>
        <row r="13">
          <cell r="N13">
            <v>10</v>
          </cell>
          <cell r="O13">
            <v>14</v>
          </cell>
          <cell r="P13">
            <v>14</v>
          </cell>
          <cell r="Q13">
            <v>21</v>
          </cell>
          <cell r="S13">
            <v>21</v>
          </cell>
          <cell r="T13">
            <v>11</v>
          </cell>
        </row>
        <row r="25">
          <cell r="O25">
            <v>62</v>
          </cell>
          <cell r="P25">
            <v>20</v>
          </cell>
        </row>
        <row r="26">
          <cell r="N26">
            <v>80</v>
          </cell>
          <cell r="R26">
            <v>37.5</v>
          </cell>
          <cell r="S26">
            <v>37.5</v>
          </cell>
        </row>
        <row r="35">
          <cell r="W35">
            <v>3.5550000000000002</v>
          </cell>
        </row>
        <row r="57">
          <cell r="N57">
            <v>53.795000000000009</v>
          </cell>
          <cell r="O57">
            <v>68.99199999999999</v>
          </cell>
          <cell r="P57">
            <v>67.283000000000001</v>
          </cell>
          <cell r="Q57">
            <v>33.590000000000003</v>
          </cell>
          <cell r="R57">
            <v>17.506999999999998</v>
          </cell>
          <cell r="S57">
            <v>6.9349999999999996</v>
          </cell>
          <cell r="T57">
            <v>37.752000000000002</v>
          </cell>
          <cell r="U57">
            <v>29.808</v>
          </cell>
          <cell r="V57">
            <v>34.451000000000001</v>
          </cell>
          <cell r="W57">
            <v>36.715999999999994</v>
          </cell>
          <cell r="X57">
            <v>8.6460000000000008</v>
          </cell>
          <cell r="Y57">
            <v>28.713999999999999</v>
          </cell>
        </row>
        <row r="64">
          <cell r="N64">
            <v>3.24</v>
          </cell>
          <cell r="P64">
            <v>0.376</v>
          </cell>
          <cell r="Q64">
            <v>2.984</v>
          </cell>
          <cell r="R64">
            <v>4.1989999999999998</v>
          </cell>
          <cell r="S64">
            <v>3.141</v>
          </cell>
          <cell r="T64">
            <v>4.5119999999999996</v>
          </cell>
          <cell r="U64">
            <v>4.9209999999999994</v>
          </cell>
          <cell r="V64">
            <v>6.9560000000000004</v>
          </cell>
          <cell r="W64">
            <v>7.141</v>
          </cell>
          <cell r="X64">
            <v>1.0129999999999999</v>
          </cell>
          <cell r="Y64">
            <v>3.891</v>
          </cell>
        </row>
        <row r="74">
          <cell r="X74">
            <v>35.299999999999997</v>
          </cell>
        </row>
      </sheetData>
      <sheetData sheetId="17">
        <row r="12">
          <cell r="X12">
            <v>15</v>
          </cell>
        </row>
        <row r="13">
          <cell r="X13">
            <v>15</v>
          </cell>
        </row>
        <row r="57">
          <cell r="S57">
            <v>0.98499999999999999</v>
          </cell>
          <cell r="X57">
            <v>4.7130000000000001</v>
          </cell>
        </row>
        <row r="63">
          <cell r="N63">
            <v>3.35</v>
          </cell>
          <cell r="O63">
            <v>3.3860000000000001</v>
          </cell>
          <cell r="P63">
            <v>3.347</v>
          </cell>
          <cell r="Q63">
            <v>5.3879999999999999</v>
          </cell>
          <cell r="R63">
            <v>3.347</v>
          </cell>
          <cell r="S63">
            <v>3.3479999999999999</v>
          </cell>
          <cell r="T63">
            <v>3.3719999999999999</v>
          </cell>
          <cell r="U63">
            <v>3.347</v>
          </cell>
          <cell r="V63">
            <v>3.3090000000000002</v>
          </cell>
          <cell r="W63">
            <v>3.2450000000000001</v>
          </cell>
          <cell r="X63">
            <v>3.1030000000000002</v>
          </cell>
          <cell r="Y63">
            <v>3.117</v>
          </cell>
        </row>
        <row r="64">
          <cell r="N64">
            <v>94.547999999999988</v>
          </cell>
          <cell r="O64">
            <v>20.103999999999999</v>
          </cell>
          <cell r="P64">
            <v>16.970000000000002</v>
          </cell>
          <cell r="Q64">
            <v>17.298999999999999</v>
          </cell>
          <cell r="R64">
            <v>73.712000000000003</v>
          </cell>
          <cell r="S64">
            <v>55.860000000000007</v>
          </cell>
          <cell r="T64">
            <v>10.238</v>
          </cell>
          <cell r="U64">
            <v>31.381999999999998</v>
          </cell>
          <cell r="V64">
            <v>5.9359999999999999</v>
          </cell>
          <cell r="W64">
            <v>4.9219999999999997</v>
          </cell>
          <cell r="X64">
            <v>7.1910000000000007</v>
          </cell>
          <cell r="Y64">
            <v>6.1310000000000002</v>
          </cell>
        </row>
        <row r="74">
          <cell r="N74">
            <v>84.1</v>
          </cell>
          <cell r="O74">
            <v>165.5</v>
          </cell>
          <cell r="P74">
            <v>125.3</v>
          </cell>
          <cell r="Q74">
            <v>99.9</v>
          </cell>
          <cell r="R74">
            <v>26.1</v>
          </cell>
          <cell r="S74">
            <v>29.4</v>
          </cell>
          <cell r="T74">
            <v>50.7</v>
          </cell>
          <cell r="V74">
            <v>32.200000000000003</v>
          </cell>
          <cell r="W74">
            <v>39.200000000000003</v>
          </cell>
          <cell r="Y74">
            <v>23.4</v>
          </cell>
        </row>
      </sheetData>
      <sheetData sheetId="18">
        <row r="7">
          <cell r="N7">
            <v>180</v>
          </cell>
          <cell r="O7">
            <v>172.16</v>
          </cell>
          <cell r="P7">
            <v>174.99</v>
          </cell>
          <cell r="Q7">
            <v>178.38</v>
          </cell>
          <cell r="R7">
            <v>187.81</v>
          </cell>
          <cell r="S7">
            <v>226.02</v>
          </cell>
          <cell r="T7">
            <v>285.49</v>
          </cell>
          <cell r="U7">
            <v>297</v>
          </cell>
          <cell r="V7">
            <v>280.3</v>
          </cell>
          <cell r="W7">
            <v>255</v>
          </cell>
          <cell r="X7">
            <v>216.54</v>
          </cell>
          <cell r="Y7">
            <v>198.05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44487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44488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182.035</v>
      </c>
      <c r="O4" s="18">
        <v>188.99199999999999</v>
      </c>
      <c r="P4" s="18">
        <v>145.65899999999999</v>
      </c>
      <c r="Q4" s="18">
        <v>122.574</v>
      </c>
      <c r="R4" s="18">
        <v>103.20600000000003</v>
      </c>
      <c r="S4" s="18">
        <v>89.576000000000008</v>
      </c>
      <c r="T4" s="18">
        <v>64.26400000000001</v>
      </c>
      <c r="U4" s="18">
        <v>34.728999999999999</v>
      </c>
      <c r="V4" s="18">
        <v>41.406999999999996</v>
      </c>
      <c r="W4" s="18">
        <v>47.411999999999999</v>
      </c>
      <c r="X4" s="18">
        <v>44.958999999999996</v>
      </c>
      <c r="Y4" s="18">
        <v>32.604999999999997</v>
      </c>
      <c r="Z4" s="19"/>
      <c r="AA4" s="20">
        <f>SUM(B4:Z4)</f>
        <v>1097.4180000000001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</v>
      </c>
      <c r="O7" s="28">
        <v>172.16</v>
      </c>
      <c r="P7" s="28">
        <v>174.99</v>
      </c>
      <c r="Q7" s="28">
        <v>178.38</v>
      </c>
      <c r="R7" s="28">
        <v>187.81</v>
      </c>
      <c r="S7" s="28">
        <v>226.02</v>
      </c>
      <c r="T7" s="28">
        <v>285.49</v>
      </c>
      <c r="U7" s="28">
        <v>297</v>
      </c>
      <c r="V7" s="28">
        <v>280.3</v>
      </c>
      <c r="W7" s="28">
        <v>255</v>
      </c>
      <c r="X7" s="28">
        <v>216.54</v>
      </c>
      <c r="Y7" s="28">
        <v>198.05</v>
      </c>
      <c r="Z7" s="29"/>
      <c r="AA7" s="30">
        <f>IF(SUM(GR_MAINLAND_MCP_SUM_SELL)&lt;&gt;0,AVERAGEIF(GR_MAINLAND_MCP_SUM_SELL,"&lt;&gt;"""),"")</f>
        <v>220.97833333333332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45</v>
      </c>
      <c r="O10" s="42">
        <v>58</v>
      </c>
      <c r="P10" s="42">
        <v>58</v>
      </c>
      <c r="Q10" s="42">
        <v>86</v>
      </c>
      <c r="R10" s="42">
        <v>44</v>
      </c>
      <c r="S10" s="42">
        <v>42</v>
      </c>
      <c r="T10" s="42">
        <v>22</v>
      </c>
      <c r="U10" s="42"/>
      <c r="V10" s="42"/>
      <c r="W10" s="42"/>
      <c r="X10" s="42"/>
      <c r="Y10" s="42"/>
      <c r="Z10" s="43"/>
      <c r="AA10" s="44">
        <f>SUM(B10:Z10)</f>
        <v>355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80</v>
      </c>
      <c r="O11" s="47">
        <v>62</v>
      </c>
      <c r="P11" s="47">
        <v>20</v>
      </c>
      <c r="Q11" s="47"/>
      <c r="R11" s="47">
        <v>37.5</v>
      </c>
      <c r="S11" s="47">
        <v>37.5</v>
      </c>
      <c r="T11" s="47"/>
      <c r="U11" s="47"/>
      <c r="V11" s="47"/>
      <c r="W11" s="47">
        <v>3.5550000000000002</v>
      </c>
      <c r="X11" s="47"/>
      <c r="Y11" s="47"/>
      <c r="Z11" s="48"/>
      <c r="AA11" s="49">
        <f>SUM(B11:Z11)</f>
        <v>240.55500000000001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53.795000000000009</v>
      </c>
      <c r="O13" s="52">
        <v>68.99199999999999</v>
      </c>
      <c r="P13" s="52">
        <v>67.283000000000001</v>
      </c>
      <c r="Q13" s="52">
        <v>33.590000000000003</v>
      </c>
      <c r="R13" s="52">
        <v>17.506999999999998</v>
      </c>
      <c r="S13" s="52">
        <v>6.9349999999999996</v>
      </c>
      <c r="T13" s="52">
        <v>37.752000000000002</v>
      </c>
      <c r="U13" s="52">
        <v>29.808</v>
      </c>
      <c r="V13" s="52">
        <v>34.451000000000001</v>
      </c>
      <c r="W13" s="52">
        <v>36.715999999999994</v>
      </c>
      <c r="X13" s="52">
        <v>8.6460000000000008</v>
      </c>
      <c r="Y13" s="52">
        <v>28.713999999999999</v>
      </c>
      <c r="Z13" s="53"/>
      <c r="AA13" s="54">
        <f>SUM(B13:Z13)</f>
        <v>424.18900000000002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178.79500000000002</v>
      </c>
      <c r="O14" s="57">
        <f t="shared" si="0"/>
        <v>188.99199999999999</v>
      </c>
      <c r="P14" s="57">
        <f t="shared" si="0"/>
        <v>145.28300000000002</v>
      </c>
      <c r="Q14" s="57">
        <f t="shared" si="0"/>
        <v>119.59</v>
      </c>
      <c r="R14" s="57">
        <f t="shared" si="0"/>
        <v>99.007000000000005</v>
      </c>
      <c r="S14" s="57">
        <f t="shared" si="0"/>
        <v>86.435000000000002</v>
      </c>
      <c r="T14" s="57">
        <f t="shared" si="0"/>
        <v>59.752000000000002</v>
      </c>
      <c r="U14" s="57">
        <f t="shared" si="0"/>
        <v>29.808</v>
      </c>
      <c r="V14" s="57">
        <f t="shared" si="0"/>
        <v>34.451000000000001</v>
      </c>
      <c r="W14" s="57">
        <f t="shared" si="0"/>
        <v>40.270999999999994</v>
      </c>
      <c r="X14" s="57">
        <f t="shared" si="0"/>
        <v>8.6460000000000008</v>
      </c>
      <c r="Y14" s="57">
        <f t="shared" si="0"/>
        <v>28.713999999999999</v>
      </c>
      <c r="Z14" s="58" t="str">
        <f t="shared" si="0"/>
        <v/>
      </c>
      <c r="AA14" s="59">
        <f>SUM(AA9:AA13)</f>
        <v>1019.7440000000001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3.24</v>
      </c>
      <c r="O19" s="76"/>
      <c r="P19" s="76">
        <v>0.376</v>
      </c>
      <c r="Q19" s="76">
        <v>2.984</v>
      </c>
      <c r="R19" s="76">
        <v>4.1989999999999998</v>
      </c>
      <c r="S19" s="76">
        <v>3.141</v>
      </c>
      <c r="T19" s="76">
        <v>4.5119999999999996</v>
      </c>
      <c r="U19" s="76">
        <v>4.9209999999999994</v>
      </c>
      <c r="V19" s="76">
        <v>6.9560000000000004</v>
      </c>
      <c r="W19" s="76">
        <v>7.141</v>
      </c>
      <c r="X19" s="76">
        <v>1.0129999999999999</v>
      </c>
      <c r="Y19" s="76">
        <v>3.891</v>
      </c>
      <c r="Z19" s="73"/>
      <c r="AA19" s="74">
        <f>SUM(B19:Z19)</f>
        <v>42.373999999999995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3.24</v>
      </c>
      <c r="O22" s="83">
        <f t="shared" si="1"/>
        <v>0</v>
      </c>
      <c r="P22" s="83">
        <f t="shared" si="1"/>
        <v>0.376</v>
      </c>
      <c r="Q22" s="83">
        <f t="shared" si="1"/>
        <v>2.984</v>
      </c>
      <c r="R22" s="83">
        <f t="shared" si="1"/>
        <v>4.1989999999999998</v>
      </c>
      <c r="S22" s="83">
        <f t="shared" si="1"/>
        <v>3.141</v>
      </c>
      <c r="T22" s="83">
        <f t="shared" si="1"/>
        <v>4.5119999999999996</v>
      </c>
      <c r="U22" s="83">
        <f t="shared" si="1"/>
        <v>4.9209999999999994</v>
      </c>
      <c r="V22" s="83">
        <f t="shared" si="1"/>
        <v>6.9560000000000004</v>
      </c>
      <c r="W22" s="83">
        <f t="shared" si="1"/>
        <v>7.141</v>
      </c>
      <c r="X22" s="83">
        <f t="shared" si="1"/>
        <v>1.0129999999999999</v>
      </c>
      <c r="Y22" s="83">
        <f t="shared" si="1"/>
        <v>3.891</v>
      </c>
      <c r="Z22" s="84" t="str">
        <f t="shared" si="1"/>
        <v/>
      </c>
      <c r="AA22" s="85">
        <f>SUM(AA17:AA21)</f>
        <v>42.373999999999995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182.035</v>
      </c>
      <c r="O26" s="72">
        <v>188.99199999999999</v>
      </c>
      <c r="P26" s="72">
        <v>145.65899999999999</v>
      </c>
      <c r="Q26" s="72">
        <v>122.574</v>
      </c>
      <c r="R26" s="72">
        <v>103.206</v>
      </c>
      <c r="S26" s="72">
        <v>89.575999999999993</v>
      </c>
      <c r="T26" s="72">
        <v>64.263999999999996</v>
      </c>
      <c r="U26" s="72">
        <v>34.728999999999999</v>
      </c>
      <c r="V26" s="72">
        <v>41.406999999999996</v>
      </c>
      <c r="W26" s="72">
        <v>47.411999999999999</v>
      </c>
      <c r="X26" s="72">
        <v>9.6590000000000007</v>
      </c>
      <c r="Y26" s="72">
        <v>32.604999999999997</v>
      </c>
      <c r="Z26" s="73"/>
      <c r="AA26" s="74">
        <f>SUM(B26:Z26)</f>
        <v>1062.1180000000002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182.035</v>
      </c>
      <c r="O28" s="57">
        <f t="shared" si="2"/>
        <v>188.99199999999999</v>
      </c>
      <c r="P28" s="57">
        <f t="shared" si="2"/>
        <v>145.65899999999999</v>
      </c>
      <c r="Q28" s="57">
        <f t="shared" si="2"/>
        <v>122.574</v>
      </c>
      <c r="R28" s="57">
        <f t="shared" si="2"/>
        <v>103.206</v>
      </c>
      <c r="S28" s="57">
        <f t="shared" si="2"/>
        <v>89.575999999999993</v>
      </c>
      <c r="T28" s="57">
        <f t="shared" si="2"/>
        <v>64.263999999999996</v>
      </c>
      <c r="U28" s="57">
        <f t="shared" si="2"/>
        <v>34.728999999999999</v>
      </c>
      <c r="V28" s="57">
        <f t="shared" si="2"/>
        <v>41.406999999999996</v>
      </c>
      <c r="W28" s="57">
        <f t="shared" si="2"/>
        <v>47.411999999999999</v>
      </c>
      <c r="X28" s="57">
        <f t="shared" si="2"/>
        <v>9.6590000000000007</v>
      </c>
      <c r="Y28" s="57">
        <f t="shared" si="2"/>
        <v>32.604999999999997</v>
      </c>
      <c r="Z28" s="58" t="str">
        <f t="shared" si="2"/>
        <v/>
      </c>
      <c r="AA28" s="59">
        <f>SUM(AA25:AA27)</f>
        <v>1062.1180000000002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>
        <v>35.299999999999997</v>
      </c>
      <c r="Y35" s="94"/>
      <c r="Z35" s="95"/>
      <c r="AA35" s="74">
        <f t="shared" si="3"/>
        <v>35.299999999999997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35.299999999999997</v>
      </c>
      <c r="Y36" s="83">
        <f t="shared" si="4"/>
        <v>0</v>
      </c>
      <c r="Z36" s="84" t="str">
        <f t="shared" si="4"/>
        <v/>
      </c>
      <c r="AA36" s="85">
        <f t="shared" si="3"/>
        <v>35.299999999999997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>
        <v>35.299999999999997</v>
      </c>
      <c r="Y43" s="94"/>
      <c r="Z43" s="95"/>
      <c r="AA43" s="74">
        <f t="shared" si="5"/>
        <v>35.299999999999997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35.299999999999997</v>
      </c>
      <c r="Y44" s="83">
        <f t="shared" si="6"/>
        <v>0</v>
      </c>
      <c r="Z44" s="84" t="str">
        <f t="shared" si="6"/>
        <v/>
      </c>
      <c r="AA44" s="85">
        <f t="shared" si="5"/>
        <v>35.299999999999997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182.03500000000003</v>
      </c>
      <c r="O47" s="83">
        <f t="shared" si="8"/>
        <v>188.99199999999999</v>
      </c>
      <c r="P47" s="83">
        <f t="shared" si="8"/>
        <v>145.65900000000002</v>
      </c>
      <c r="Q47" s="83">
        <f t="shared" si="8"/>
        <v>122.574</v>
      </c>
      <c r="R47" s="83">
        <f t="shared" si="8"/>
        <v>103.206</v>
      </c>
      <c r="S47" s="83">
        <f t="shared" si="8"/>
        <v>89.576000000000008</v>
      </c>
      <c r="T47" s="83">
        <f t="shared" si="8"/>
        <v>64.263999999999996</v>
      </c>
      <c r="U47" s="83">
        <f t="shared" si="8"/>
        <v>34.728999999999999</v>
      </c>
      <c r="V47" s="83">
        <f t="shared" si="8"/>
        <v>41.407000000000004</v>
      </c>
      <c r="W47" s="83">
        <f t="shared" si="8"/>
        <v>47.411999999999992</v>
      </c>
      <c r="X47" s="83">
        <f t="shared" si="8"/>
        <v>44.958999999999996</v>
      </c>
      <c r="Y47" s="83">
        <f t="shared" si="8"/>
        <v>32.604999999999997</v>
      </c>
      <c r="Z47" s="84" t="str">
        <f t="shared" si="8"/>
        <v/>
      </c>
      <c r="AA47" s="100">
        <f>SUM(B47:Z47)</f>
        <v>1097.4180000000001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181.99800000000002</v>
      </c>
      <c r="O4" s="18">
        <v>188.98999999999998</v>
      </c>
      <c r="P4" s="18">
        <v>145.61700000000005</v>
      </c>
      <c r="Q4" s="18">
        <v>122.58700000000002</v>
      </c>
      <c r="R4" s="18">
        <v>103.15900000000001</v>
      </c>
      <c r="S4" s="18">
        <v>89.593000000000004</v>
      </c>
      <c r="T4" s="18">
        <v>64.309999999999988</v>
      </c>
      <c r="U4" s="18">
        <v>34.728999999999999</v>
      </c>
      <c r="V4" s="18">
        <v>41.445</v>
      </c>
      <c r="W4" s="18">
        <v>47.367000000000004</v>
      </c>
      <c r="X4" s="18">
        <v>45.007000000000005</v>
      </c>
      <c r="Y4" s="18">
        <v>32.648000000000003</v>
      </c>
      <c r="Z4" s="19"/>
      <c r="AA4" s="20">
        <f>SUM(B4:Z4)</f>
        <v>1097.4499999999998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180</v>
      </c>
      <c r="O7" s="28">
        <v>172.16</v>
      </c>
      <c r="P7" s="28">
        <v>174.99</v>
      </c>
      <c r="Q7" s="28">
        <v>178.38</v>
      </c>
      <c r="R7" s="28">
        <v>187.81</v>
      </c>
      <c r="S7" s="28">
        <v>226.02</v>
      </c>
      <c r="T7" s="28">
        <v>285.49</v>
      </c>
      <c r="U7" s="28">
        <v>297</v>
      </c>
      <c r="V7" s="28">
        <v>280.3</v>
      </c>
      <c r="W7" s="28">
        <v>255</v>
      </c>
      <c r="X7" s="28">
        <v>216.54</v>
      </c>
      <c r="Y7" s="28">
        <v>198.05</v>
      </c>
      <c r="Z7" s="29"/>
      <c r="AA7" s="30">
        <v>220.97833333333332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30</v>
      </c>
      <c r="Y10" s="42"/>
      <c r="Z10" s="43"/>
      <c r="AA10" s="44">
        <f>SUM(B10:Z10)</f>
        <v>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0.98499999999999999</v>
      </c>
      <c r="T13" s="52"/>
      <c r="U13" s="52"/>
      <c r="V13" s="52"/>
      <c r="W13" s="52"/>
      <c r="X13" s="52">
        <v>4.7130000000000001</v>
      </c>
      <c r="Y13" s="52"/>
      <c r="Z13" s="53"/>
      <c r="AA13" s="54">
        <f>SUM(B13:Z13)</f>
        <v>5.6980000000000004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0.98499999999999999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34.713000000000001</v>
      </c>
      <c r="Y14" s="57">
        <f t="shared" si="0"/>
        <v>0</v>
      </c>
      <c r="Z14" s="58" t="str">
        <f t="shared" si="0"/>
        <v/>
      </c>
      <c r="AA14" s="59">
        <f>SUM(AA9:AA13)</f>
        <v>35.698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3.35</v>
      </c>
      <c r="O18" s="72">
        <v>3.3860000000000001</v>
      </c>
      <c r="P18" s="72">
        <v>3.347</v>
      </c>
      <c r="Q18" s="72">
        <v>5.3879999999999999</v>
      </c>
      <c r="R18" s="72">
        <v>3.347</v>
      </c>
      <c r="S18" s="72">
        <v>3.3479999999999999</v>
      </c>
      <c r="T18" s="72">
        <v>3.3719999999999999</v>
      </c>
      <c r="U18" s="72">
        <v>3.347</v>
      </c>
      <c r="V18" s="72">
        <v>3.3090000000000002</v>
      </c>
      <c r="W18" s="72">
        <v>3.2450000000000001</v>
      </c>
      <c r="X18" s="72">
        <v>3.1030000000000002</v>
      </c>
      <c r="Y18" s="72">
        <v>3.117</v>
      </c>
      <c r="Z18" s="73"/>
      <c r="AA18" s="74">
        <f>SUM(B18:Z18)</f>
        <v>41.658999999999999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94.547999999999988</v>
      </c>
      <c r="O19" s="76">
        <v>20.103999999999999</v>
      </c>
      <c r="P19" s="76">
        <v>16.970000000000002</v>
      </c>
      <c r="Q19" s="76">
        <v>17.298999999999999</v>
      </c>
      <c r="R19" s="76">
        <v>73.712000000000003</v>
      </c>
      <c r="S19" s="76">
        <v>55.860000000000007</v>
      </c>
      <c r="T19" s="76">
        <v>10.238</v>
      </c>
      <c r="U19" s="76">
        <v>31.381999999999998</v>
      </c>
      <c r="V19" s="76">
        <v>5.9359999999999999</v>
      </c>
      <c r="W19" s="76">
        <v>4.9219999999999997</v>
      </c>
      <c r="X19" s="76">
        <v>7.1910000000000007</v>
      </c>
      <c r="Y19" s="76">
        <v>6.1310000000000002</v>
      </c>
      <c r="Z19" s="73"/>
      <c r="AA19" s="74">
        <f>SUM(B19:Z19)</f>
        <v>344.29300000000001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97.897999999999982</v>
      </c>
      <c r="O22" s="83">
        <f t="shared" si="1"/>
        <v>23.49</v>
      </c>
      <c r="P22" s="83">
        <f t="shared" si="1"/>
        <v>20.317000000000004</v>
      </c>
      <c r="Q22" s="83">
        <f t="shared" si="1"/>
        <v>22.686999999999998</v>
      </c>
      <c r="R22" s="83">
        <f t="shared" si="1"/>
        <v>77.058999999999997</v>
      </c>
      <c r="S22" s="83">
        <f t="shared" si="1"/>
        <v>59.208000000000006</v>
      </c>
      <c r="T22" s="83">
        <f t="shared" si="1"/>
        <v>13.61</v>
      </c>
      <c r="U22" s="83">
        <f t="shared" si="1"/>
        <v>34.728999999999999</v>
      </c>
      <c r="V22" s="83">
        <f t="shared" si="1"/>
        <v>9.245000000000001</v>
      </c>
      <c r="W22" s="83">
        <f t="shared" si="1"/>
        <v>8.1669999999999998</v>
      </c>
      <c r="X22" s="83">
        <f t="shared" si="1"/>
        <v>10.294</v>
      </c>
      <c r="Y22" s="83">
        <f t="shared" si="1"/>
        <v>9.2480000000000011</v>
      </c>
      <c r="Z22" s="84">
        <f t="shared" si="1"/>
        <v>0</v>
      </c>
      <c r="AA22" s="85">
        <f t="shared" si="1"/>
        <v>385.952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97.897999999999996</v>
      </c>
      <c r="O26" s="72">
        <v>23.49</v>
      </c>
      <c r="P26" s="72">
        <v>20.317</v>
      </c>
      <c r="Q26" s="72">
        <v>22.687000000000001</v>
      </c>
      <c r="R26" s="72">
        <v>77.058999999999997</v>
      </c>
      <c r="S26" s="72">
        <v>60.192999999999998</v>
      </c>
      <c r="T26" s="72">
        <v>13.61</v>
      </c>
      <c r="U26" s="72">
        <v>34.728999999999999</v>
      </c>
      <c r="V26" s="72">
        <v>9.2449999999999992</v>
      </c>
      <c r="W26" s="72">
        <v>8.1669999999999998</v>
      </c>
      <c r="X26" s="72">
        <v>45.006999999999998</v>
      </c>
      <c r="Y26" s="72">
        <v>9.2479999999999993</v>
      </c>
      <c r="Z26" s="73"/>
      <c r="AA26" s="74">
        <f>SUM(B26:Z26)</f>
        <v>421.65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97.897999999999996</v>
      </c>
      <c r="O28" s="57">
        <f t="shared" si="2"/>
        <v>23.49</v>
      </c>
      <c r="P28" s="57">
        <f t="shared" si="2"/>
        <v>20.317</v>
      </c>
      <c r="Q28" s="57">
        <f t="shared" si="2"/>
        <v>22.687000000000001</v>
      </c>
      <c r="R28" s="57">
        <f t="shared" si="2"/>
        <v>77.058999999999997</v>
      </c>
      <c r="S28" s="57">
        <f t="shared" si="2"/>
        <v>60.192999999999998</v>
      </c>
      <c r="T28" s="57">
        <f t="shared" si="2"/>
        <v>13.61</v>
      </c>
      <c r="U28" s="57">
        <f t="shared" si="2"/>
        <v>34.728999999999999</v>
      </c>
      <c r="V28" s="57">
        <f t="shared" si="2"/>
        <v>9.2449999999999992</v>
      </c>
      <c r="W28" s="57">
        <f t="shared" si="2"/>
        <v>8.1669999999999998</v>
      </c>
      <c r="X28" s="57">
        <f t="shared" si="2"/>
        <v>45.006999999999998</v>
      </c>
      <c r="Y28" s="57">
        <f t="shared" si="2"/>
        <v>9.2479999999999993</v>
      </c>
      <c r="Z28" s="58">
        <f t="shared" si="2"/>
        <v>0</v>
      </c>
      <c r="AA28" s="59">
        <f t="shared" si="2"/>
        <v>421.65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84.1</v>
      </c>
      <c r="O35" s="94">
        <v>165.5</v>
      </c>
      <c r="P35" s="94">
        <v>125.3</v>
      </c>
      <c r="Q35" s="94">
        <v>99.9</v>
      </c>
      <c r="R35" s="94">
        <v>26.1</v>
      </c>
      <c r="S35" s="94">
        <v>29.4</v>
      </c>
      <c r="T35" s="94">
        <v>50.7</v>
      </c>
      <c r="U35" s="94"/>
      <c r="V35" s="94">
        <v>32.200000000000003</v>
      </c>
      <c r="W35" s="94">
        <v>39.200000000000003</v>
      </c>
      <c r="X35" s="94"/>
      <c r="Y35" s="94">
        <v>23.4</v>
      </c>
      <c r="Z35" s="95"/>
      <c r="AA35" s="74">
        <f t="shared" si="3"/>
        <v>675.80000000000007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84.1</v>
      </c>
      <c r="O36" s="83">
        <f t="shared" si="4"/>
        <v>165.5</v>
      </c>
      <c r="P36" s="83">
        <f t="shared" si="4"/>
        <v>125.3</v>
      </c>
      <c r="Q36" s="83">
        <f t="shared" si="4"/>
        <v>99.9</v>
      </c>
      <c r="R36" s="83">
        <f t="shared" si="4"/>
        <v>26.1</v>
      </c>
      <c r="S36" s="83">
        <f t="shared" si="4"/>
        <v>29.4</v>
      </c>
      <c r="T36" s="83">
        <f t="shared" si="4"/>
        <v>50.7</v>
      </c>
      <c r="U36" s="83">
        <f t="shared" si="4"/>
        <v>0</v>
      </c>
      <c r="V36" s="83">
        <f t="shared" si="4"/>
        <v>32.200000000000003</v>
      </c>
      <c r="W36" s="83">
        <f t="shared" si="4"/>
        <v>39.200000000000003</v>
      </c>
      <c r="X36" s="83">
        <f t="shared" si="4"/>
        <v>0</v>
      </c>
      <c r="Y36" s="83">
        <f t="shared" si="4"/>
        <v>23.4</v>
      </c>
      <c r="Z36" s="84">
        <f t="shared" si="4"/>
        <v>0</v>
      </c>
      <c r="AA36" s="85">
        <f t="shared" si="3"/>
        <v>675.80000000000007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84.1</v>
      </c>
      <c r="O43" s="94">
        <v>165.5</v>
      </c>
      <c r="P43" s="94">
        <v>125.3</v>
      </c>
      <c r="Q43" s="94">
        <v>99.9</v>
      </c>
      <c r="R43" s="94">
        <v>26.1</v>
      </c>
      <c r="S43" s="94">
        <v>29.4</v>
      </c>
      <c r="T43" s="94">
        <v>50.7</v>
      </c>
      <c r="U43" s="94"/>
      <c r="V43" s="94">
        <v>32.200000000000003</v>
      </c>
      <c r="W43" s="94">
        <v>39.200000000000003</v>
      </c>
      <c r="X43" s="94"/>
      <c r="Y43" s="94">
        <v>23.4</v>
      </c>
      <c r="Z43" s="95"/>
      <c r="AA43" s="74">
        <f t="shared" si="5"/>
        <v>675.80000000000007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84.1</v>
      </c>
      <c r="O44" s="83">
        <f t="shared" si="6"/>
        <v>165.5</v>
      </c>
      <c r="P44" s="83">
        <f t="shared" si="6"/>
        <v>125.3</v>
      </c>
      <c r="Q44" s="83">
        <f t="shared" si="6"/>
        <v>99.9</v>
      </c>
      <c r="R44" s="83">
        <f t="shared" si="6"/>
        <v>26.1</v>
      </c>
      <c r="S44" s="83">
        <f t="shared" si="6"/>
        <v>29.4</v>
      </c>
      <c r="T44" s="83">
        <f t="shared" si="6"/>
        <v>50.7</v>
      </c>
      <c r="U44" s="83">
        <f t="shared" si="6"/>
        <v>0</v>
      </c>
      <c r="V44" s="83">
        <f t="shared" si="6"/>
        <v>32.200000000000003</v>
      </c>
      <c r="W44" s="83">
        <f t="shared" si="6"/>
        <v>39.200000000000003</v>
      </c>
      <c r="X44" s="83">
        <f t="shared" si="6"/>
        <v>0</v>
      </c>
      <c r="Y44" s="83">
        <f t="shared" si="6"/>
        <v>23.4</v>
      </c>
      <c r="Z44" s="84">
        <f t="shared" si="6"/>
        <v>0</v>
      </c>
      <c r="AA44" s="85">
        <f t="shared" si="5"/>
        <v>675.80000000000007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181.99799999999999</v>
      </c>
      <c r="O47" s="83">
        <f t="shared" si="8"/>
        <v>188.99</v>
      </c>
      <c r="P47" s="83">
        <f t="shared" si="8"/>
        <v>145.61699999999999</v>
      </c>
      <c r="Q47" s="83">
        <f t="shared" si="8"/>
        <v>122.587</v>
      </c>
      <c r="R47" s="83">
        <f t="shared" si="8"/>
        <v>103.15899999999999</v>
      </c>
      <c r="S47" s="83">
        <f t="shared" si="8"/>
        <v>89.593000000000004</v>
      </c>
      <c r="T47" s="83">
        <f t="shared" si="8"/>
        <v>64.31</v>
      </c>
      <c r="U47" s="83">
        <f t="shared" si="8"/>
        <v>34.728999999999999</v>
      </c>
      <c r="V47" s="83">
        <f t="shared" si="8"/>
        <v>41.445000000000007</v>
      </c>
      <c r="W47" s="83">
        <f t="shared" si="8"/>
        <v>47.367000000000004</v>
      </c>
      <c r="X47" s="83">
        <f t="shared" si="8"/>
        <v>45.007000000000005</v>
      </c>
      <c r="Y47" s="83">
        <f t="shared" si="8"/>
        <v>32.647999999999996</v>
      </c>
      <c r="Z47" s="84">
        <f t="shared" si="8"/>
        <v>0</v>
      </c>
      <c r="AA47" s="100">
        <f>SUM(B47:Z47)</f>
        <v>1097.4499999999998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84.1</v>
      </c>
      <c r="O4" s="18">
        <v>165.5</v>
      </c>
      <c r="P4" s="18">
        <v>125.3</v>
      </c>
      <c r="Q4" s="18">
        <v>99.9</v>
      </c>
      <c r="R4" s="18">
        <v>26.1</v>
      </c>
      <c r="S4" s="18">
        <v>29.4</v>
      </c>
      <c r="T4" s="18">
        <v>50.7</v>
      </c>
      <c r="U4" s="18"/>
      <c r="V4" s="18">
        <v>32.200000000000003</v>
      </c>
      <c r="W4" s="18">
        <v>39.200000000000003</v>
      </c>
      <c r="X4" s="18">
        <v>-35.299999999999997</v>
      </c>
      <c r="Y4" s="18">
        <v>23.4</v>
      </c>
      <c r="Z4" s="19"/>
      <c r="AA4" s="107">
        <f>SUM(B4:Z4)</f>
        <v>640.50000000000011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180</v>
      </c>
      <c r="O7" s="113">
        <v>172.16</v>
      </c>
      <c r="P7" s="113">
        <v>174.99</v>
      </c>
      <c r="Q7" s="113">
        <v>178.38</v>
      </c>
      <c r="R7" s="113">
        <v>187.81</v>
      </c>
      <c r="S7" s="113">
        <v>226.02</v>
      </c>
      <c r="T7" s="113">
        <v>285.49</v>
      </c>
      <c r="U7" s="113">
        <v>297</v>
      </c>
      <c r="V7" s="113">
        <v>280.3</v>
      </c>
      <c r="W7" s="113">
        <v>255</v>
      </c>
      <c r="X7" s="113">
        <v>216.54</v>
      </c>
      <c r="Y7" s="113">
        <v>198.05</v>
      </c>
      <c r="Z7" s="114"/>
      <c r="AA7" s="115">
        <v>220.97833333333332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>
        <v>35.299999999999997</v>
      </c>
      <c r="Y15" s="129"/>
      <c r="Z15" s="127"/>
      <c r="AA15" s="128">
        <f t="shared" si="0"/>
        <v>35.299999999999997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35.299999999999997</v>
      </c>
      <c r="Y16" s="131">
        <f t="shared" si="1"/>
        <v>0</v>
      </c>
      <c r="Z16" s="132" t="str">
        <f t="shared" si="1"/>
        <v/>
      </c>
      <c r="AA16" s="85">
        <f t="shared" si="0"/>
        <v>35.299999999999997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84.1</v>
      </c>
      <c r="O23" s="129">
        <v>165.5</v>
      </c>
      <c r="P23" s="129">
        <v>125.3</v>
      </c>
      <c r="Q23" s="129">
        <v>99.9</v>
      </c>
      <c r="R23" s="129">
        <v>26.1</v>
      </c>
      <c r="S23" s="129">
        <v>29.4</v>
      </c>
      <c r="T23" s="129">
        <v>50.7</v>
      </c>
      <c r="U23" s="129"/>
      <c r="V23" s="125">
        <v>32.200000000000003</v>
      </c>
      <c r="W23" s="129">
        <v>39.200000000000003</v>
      </c>
      <c r="X23" s="129"/>
      <c r="Y23" s="129">
        <v>23.4</v>
      </c>
      <c r="Z23" s="127"/>
      <c r="AA23" s="128">
        <f t="shared" si="2"/>
        <v>675.80000000000007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84.1</v>
      </c>
      <c r="O24" s="131">
        <f t="shared" si="3"/>
        <v>165.5</v>
      </c>
      <c r="P24" s="131">
        <f t="shared" si="3"/>
        <v>125.3</v>
      </c>
      <c r="Q24" s="131">
        <f t="shared" si="3"/>
        <v>99.9</v>
      </c>
      <c r="R24" s="131">
        <f t="shared" si="3"/>
        <v>26.1</v>
      </c>
      <c r="S24" s="131">
        <f t="shared" si="3"/>
        <v>29.4</v>
      </c>
      <c r="T24" s="131">
        <f t="shared" si="3"/>
        <v>50.7</v>
      </c>
      <c r="U24" s="131">
        <f t="shared" si="3"/>
        <v>0</v>
      </c>
      <c r="V24" s="131">
        <f t="shared" si="3"/>
        <v>32.200000000000003</v>
      </c>
      <c r="W24" s="131">
        <f t="shared" si="3"/>
        <v>39.200000000000003</v>
      </c>
      <c r="X24" s="131">
        <f t="shared" si="3"/>
        <v>0</v>
      </c>
      <c r="Y24" s="131">
        <f t="shared" si="3"/>
        <v>23.4</v>
      </c>
      <c r="Z24" s="132" t="str">
        <f t="shared" si="3"/>
        <v/>
      </c>
      <c r="AA24" s="85">
        <f t="shared" si="2"/>
        <v>675.80000000000007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2021-10-17T08:20:47Z</dcterms:created>
  <dcterms:modified xsi:type="dcterms:W3CDTF">2021-10-17T08:20:48Z</dcterms:modified>
</cp:coreProperties>
</file>