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[1]SPOT_Orders_OverView_01!$A$27:$A$39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<sst xmlns="http://schemas.openxmlformats.org/spreadsheetml/2006/main" count="109" uniqueCount="48">
  <si>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16/10/2021 11:27:42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</si>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</sst>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6.0609999999999999</c:v>
                </c:pt>
                <c:pt idx="13">
                  <c:v>18.888999999999999</c:v>
                </c:pt>
                <c:pt idx="14">
                  <c:v>14.410999999999998</c:v>
                </c:pt>
                <c:pt idx="15">
                  <c:v>18.969000000000001</c:v>
                </c:pt>
                <c:pt idx="16">
                  <c:v>1.948</c:v>
                </c:pt>
                <c:pt idx="17">
                  <c:v>6.3939999999999992</c:v>
                </c:pt>
                <c:pt idx="18">
                  <c:v>4.6319999999999997</c:v>
                </c:pt>
                <c:pt idx="19">
                  <c:v>30.799999999999997</c:v>
                </c:pt>
                <c:pt idx="20">
                  <c:v>12.394000000000002</c:v>
                </c:pt>
                <c:pt idx="21">
                  <c:v>9.472999999999999</c:v>
                </c:pt>
                <c:pt idx="22">
                  <c:v>4.42</c:v>
                </c:pt>
                <c:pt idx="23">
                  <c:v>1.4000000000000001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174</c:v>
                </c:pt>
                <c:pt idx="13">
                  <c:v>174</c:v>
                </c:pt>
                <c:pt idx="14">
                  <c:v>174</c:v>
                </c:pt>
                <c:pt idx="15">
                  <c:v>174</c:v>
                </c:pt>
                <c:pt idx="16">
                  <c:v>274</c:v>
                </c:pt>
                <c:pt idx="17">
                  <c:v>274</c:v>
                </c:pt>
                <c:pt idx="18">
                  <c:v>389</c:v>
                </c:pt>
                <c:pt idx="19">
                  <c:v>305</c:v>
                </c:pt>
                <c:pt idx="20">
                  <c:v>279</c:v>
                </c:pt>
                <c:pt idx="21">
                  <c:v>324</c:v>
                </c:pt>
                <c:pt idx="22">
                  <c:v>324</c:v>
                </c:pt>
                <c:pt idx="23">
                  <c:v>274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3223416"/>
        <c:axId val="4132238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228.57900000000001</c:v>
                </c:pt>
                <c:pt idx="13">
                  <c:v>243.9</c:v>
                </c:pt>
                <c:pt idx="14">
                  <c:v>234.625</c:v>
                </c:pt>
                <c:pt idx="15">
                  <c:v>237.66</c:v>
                </c:pt>
                <c:pt idx="16">
                  <c:v>311.83199999999994</c:v>
                </c:pt>
                <c:pt idx="17">
                  <c:v>310.24200000000002</c:v>
                </c:pt>
                <c:pt idx="18">
                  <c:v>456.55999999999995</c:v>
                </c:pt>
                <c:pt idx="19">
                  <c:v>375.18800000000005</c:v>
                </c:pt>
                <c:pt idx="20">
                  <c:v>330.38200000000006</c:v>
                </c:pt>
                <c:pt idx="21">
                  <c:v>364.12100000000004</c:v>
                </c:pt>
                <c:pt idx="22">
                  <c:v>348.3</c:v>
                </c:pt>
                <c:pt idx="23">
                  <c:v>300.37900000000002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223416"/>
        <c:axId val="4132238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206.5</c:v>
                </c:pt>
                <c:pt idx="13">
                  <c:v>187.5</c:v>
                </c:pt>
                <c:pt idx="14">
                  <c:v>185</c:v>
                </c:pt>
                <c:pt idx="15">
                  <c:v>198</c:v>
                </c:pt>
                <c:pt idx="16">
                  <c:v>211.41</c:v>
                </c:pt>
                <c:pt idx="17">
                  <c:v>240.33</c:v>
                </c:pt>
                <c:pt idx="18">
                  <c:v>265</c:v>
                </c:pt>
                <c:pt idx="19">
                  <c:v>321</c:v>
                </c:pt>
                <c:pt idx="20">
                  <c:v>282</c:v>
                </c:pt>
                <c:pt idx="21">
                  <c:v>255</c:v>
                </c:pt>
                <c:pt idx="22">
                  <c:v>235</c:v>
                </c:pt>
                <c:pt idx="23">
                  <c:v>201.5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224592"/>
        <c:axId val="413224200"/>
      </c:lineChart>
      <c:catAx>
        <c:axId val="413223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223808"/>
        <c:crosses val="autoZero"/>
        <c:auto val="1"/>
        <c:lblAlgn val="ctr"/>
        <c:lblOffset val="100"/>
        <c:noMultiLvlLbl val="0"/>
      </c:catAx>
      <c:valAx>
        <c:axId val="41322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223416"/>
        <c:crosses val="autoZero"/>
        <c:crossBetween val="between"/>
      </c:valAx>
      <c:valAx>
        <c:axId val="413224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224592"/>
        <c:crosses val="max"/>
        <c:crossBetween val="between"/>
      </c:valAx>
      <c:catAx>
        <c:axId val="413224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224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44485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23</v>
          </cell>
        </row>
        <row r="28">
          <cell r="C28">
            <v>3139</v>
          </cell>
        </row>
        <row r="29">
          <cell r="C29">
            <v>0</v>
          </cell>
        </row>
        <row r="30">
          <cell r="C30">
            <v>129.791</v>
          </cell>
        </row>
        <row r="31">
          <cell r="C31">
            <v>0</v>
          </cell>
        </row>
        <row r="32">
          <cell r="C32">
            <v>142.82199999999997</v>
          </cell>
        </row>
        <row r="33">
          <cell r="C33">
            <v>307.27200000000005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12.408999999999999</v>
          </cell>
        </row>
        <row r="40">
          <cell r="C40">
            <v>1.3920000000000001</v>
          </cell>
        </row>
        <row r="41">
          <cell r="C41">
            <v>0</v>
          </cell>
        </row>
        <row r="42">
          <cell r="C42">
            <v>1718.6</v>
          </cell>
        </row>
        <row r="43">
          <cell r="C43">
            <v>0</v>
          </cell>
        </row>
        <row r="44">
          <cell r="C44">
            <v>657.65200000000004</v>
          </cell>
        </row>
        <row r="45">
          <cell r="C45">
            <v>1208.7819999999999</v>
          </cell>
        </row>
        <row r="46">
          <cell r="C46">
            <v>57.2</v>
          </cell>
        </row>
        <row r="47">
          <cell r="C47">
            <v>85.733000000000004</v>
          </cell>
        </row>
      </sheetData>
      <sheetData sheetId="4"/>
      <sheetData sheetId="5"/>
      <sheetData sheetId="6"/>
      <sheetData sheetId="7">
        <row r="7">
          <cell r="N7">
            <v>206.5</v>
          </cell>
          <cell r="O7">
            <v>187.5</v>
          </cell>
          <cell r="P7">
            <v>185</v>
          </cell>
          <cell r="Q7">
            <v>198</v>
          </cell>
          <cell r="R7">
            <v>211.41</v>
          </cell>
          <cell r="S7">
            <v>240.33</v>
          </cell>
          <cell r="T7">
            <v>265</v>
          </cell>
          <cell r="U7">
            <v>321</v>
          </cell>
          <cell r="V7">
            <v>282</v>
          </cell>
          <cell r="W7">
            <v>255</v>
          </cell>
          <cell r="X7">
            <v>235</v>
          </cell>
          <cell r="Y7">
            <v>201.5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206.5</v>
          </cell>
          <cell r="O7">
            <v>187.5</v>
          </cell>
          <cell r="P7">
            <v>185</v>
          </cell>
          <cell r="Q7">
            <v>198</v>
          </cell>
          <cell r="R7">
            <v>211.41</v>
          </cell>
          <cell r="S7">
            <v>240.33</v>
          </cell>
          <cell r="T7">
            <v>265</v>
          </cell>
          <cell r="U7">
            <v>321</v>
          </cell>
          <cell r="V7">
            <v>282</v>
          </cell>
          <cell r="W7">
            <v>255</v>
          </cell>
          <cell r="X7">
            <v>235</v>
          </cell>
          <cell r="Y7">
            <v>201.5</v>
          </cell>
        </row>
        <row r="27">
          <cell r="T27">
            <v>23</v>
          </cell>
        </row>
        <row r="39">
          <cell r="R39">
            <v>100</v>
          </cell>
          <cell r="S39">
            <v>100</v>
          </cell>
          <cell r="T39">
            <v>200</v>
          </cell>
          <cell r="U39">
            <v>200</v>
          </cell>
          <cell r="V39">
            <v>150</v>
          </cell>
          <cell r="W39">
            <v>150</v>
          </cell>
          <cell r="X39">
            <v>150</v>
          </cell>
          <cell r="Y39">
            <v>100</v>
          </cell>
        </row>
        <row r="40">
          <cell r="N40">
            <v>90</v>
          </cell>
          <cell r="O40">
            <v>90</v>
          </cell>
          <cell r="P40">
            <v>90</v>
          </cell>
          <cell r="Q40">
            <v>90</v>
          </cell>
          <cell r="R40">
            <v>90</v>
          </cell>
          <cell r="S40">
            <v>90</v>
          </cell>
          <cell r="T40">
            <v>105</v>
          </cell>
          <cell r="U40">
            <v>105</v>
          </cell>
          <cell r="V40">
            <v>45</v>
          </cell>
          <cell r="W40">
            <v>90</v>
          </cell>
          <cell r="X40">
            <v>90</v>
          </cell>
          <cell r="Y40">
            <v>90</v>
          </cell>
        </row>
        <row r="48">
          <cell r="N48">
            <v>84</v>
          </cell>
          <cell r="O48">
            <v>84</v>
          </cell>
          <cell r="P48">
            <v>84</v>
          </cell>
          <cell r="Q48">
            <v>84</v>
          </cell>
          <cell r="R48">
            <v>84</v>
          </cell>
          <cell r="S48">
            <v>84</v>
          </cell>
          <cell r="T48">
            <v>84</v>
          </cell>
          <cell r="V48">
            <v>84</v>
          </cell>
          <cell r="W48">
            <v>84</v>
          </cell>
          <cell r="X48">
            <v>84</v>
          </cell>
          <cell r="Y48">
            <v>84</v>
          </cell>
        </row>
        <row r="57">
          <cell r="N57">
            <v>6.0609999999999999</v>
          </cell>
          <cell r="O57">
            <v>18.888999999999999</v>
          </cell>
          <cell r="P57">
            <v>14.410999999999998</v>
          </cell>
          <cell r="Q57">
            <v>18.969000000000001</v>
          </cell>
          <cell r="R57">
            <v>1.948</v>
          </cell>
          <cell r="S57">
            <v>6.3939999999999992</v>
          </cell>
          <cell r="T57">
            <v>4.6319999999999997</v>
          </cell>
          <cell r="U57">
            <v>30.799999999999997</v>
          </cell>
          <cell r="V57">
            <v>12.394000000000002</v>
          </cell>
          <cell r="W57">
            <v>9.472999999999999</v>
          </cell>
          <cell r="X57">
            <v>4.42</v>
          </cell>
          <cell r="Y57">
            <v>1.4000000000000001</v>
          </cell>
        </row>
        <row r="63">
          <cell r="N63">
            <v>12.167999999999999</v>
          </cell>
          <cell r="O63">
            <v>10.869</v>
          </cell>
          <cell r="P63">
            <v>7.4180000000000001</v>
          </cell>
          <cell r="Q63">
            <v>7.3049999999999997</v>
          </cell>
          <cell r="R63">
            <v>7.1760000000000002</v>
          </cell>
          <cell r="S63">
            <v>7.1609999999999996</v>
          </cell>
          <cell r="T63">
            <v>22.14</v>
          </cell>
          <cell r="U63">
            <v>21.809000000000001</v>
          </cell>
          <cell r="V63">
            <v>21.237000000000002</v>
          </cell>
          <cell r="W63">
            <v>13.832000000000001</v>
          </cell>
          <cell r="X63">
            <v>6.2729999999999997</v>
          </cell>
          <cell r="Y63">
            <v>5.4340000000000002</v>
          </cell>
        </row>
        <row r="64">
          <cell r="N64">
            <v>36.349000000000004</v>
          </cell>
          <cell r="O64">
            <v>40.177999999999997</v>
          </cell>
          <cell r="P64">
            <v>38.822000000000003</v>
          </cell>
          <cell r="Q64">
            <v>37.371000000000002</v>
          </cell>
          <cell r="R64">
            <v>28.708000000000002</v>
          </cell>
          <cell r="S64">
            <v>22.698</v>
          </cell>
          <cell r="T64">
            <v>17.817</v>
          </cell>
          <cell r="U64">
            <v>17.580000000000002</v>
          </cell>
          <cell r="V64">
            <v>17.742999999999999</v>
          </cell>
          <cell r="W64">
            <v>16.805</v>
          </cell>
          <cell r="X64">
            <v>13.656000000000001</v>
          </cell>
          <cell r="Y64">
            <v>19.545000000000002</v>
          </cell>
        </row>
      </sheetData>
      <sheetData sheetId="17">
        <row r="12">
          <cell r="N12">
            <v>30</v>
          </cell>
          <cell r="O12">
            <v>30</v>
          </cell>
          <cell r="Q12">
            <v>16.242000000000001</v>
          </cell>
          <cell r="R12">
            <v>30</v>
          </cell>
          <cell r="S12">
            <v>30</v>
          </cell>
          <cell r="T12">
            <v>20</v>
          </cell>
          <cell r="V12">
            <v>40</v>
          </cell>
          <cell r="W12">
            <v>50</v>
          </cell>
          <cell r="X12">
            <v>50</v>
          </cell>
          <cell r="Y12">
            <v>40</v>
          </cell>
        </row>
        <row r="13">
          <cell r="N13">
            <v>30</v>
          </cell>
          <cell r="O13">
            <v>30</v>
          </cell>
          <cell r="R13">
            <v>30</v>
          </cell>
          <cell r="S13">
            <v>40</v>
          </cell>
          <cell r="T13">
            <v>20</v>
          </cell>
          <cell r="V13">
            <v>31.41</v>
          </cell>
          <cell r="W13">
            <v>50</v>
          </cell>
          <cell r="X13">
            <v>50</v>
          </cell>
          <cell r="Y13">
            <v>40</v>
          </cell>
        </row>
        <row r="25">
          <cell r="N25">
            <v>37.19</v>
          </cell>
          <cell r="O25">
            <v>48.988999999999997</v>
          </cell>
          <cell r="R25">
            <v>136.36199999999999</v>
          </cell>
          <cell r="S25">
            <v>115</v>
          </cell>
          <cell r="W25">
            <v>55.781999999999996</v>
          </cell>
          <cell r="X25">
            <v>131</v>
          </cell>
          <cell r="Y25">
            <v>121.7</v>
          </cell>
        </row>
        <row r="26">
          <cell r="N26">
            <v>76.81</v>
          </cell>
          <cell r="O26">
            <v>15.010999999999999</v>
          </cell>
          <cell r="R26">
            <v>77.638000000000005</v>
          </cell>
          <cell r="S26">
            <v>89</v>
          </cell>
          <cell r="T26">
            <v>89</v>
          </cell>
          <cell r="X26">
            <v>93</v>
          </cell>
          <cell r="Y26">
            <v>72.3</v>
          </cell>
        </row>
        <row r="27">
          <cell r="O27">
            <v>50</v>
          </cell>
        </row>
        <row r="42">
          <cell r="T42">
            <v>57.2</v>
          </cell>
        </row>
        <row r="57">
          <cell r="N57">
            <v>23.079000000000001</v>
          </cell>
          <cell r="R57">
            <v>36.808000000000007</v>
          </cell>
          <cell r="S57">
            <v>0.7</v>
          </cell>
          <cell r="T57">
            <v>0.85499999999999998</v>
          </cell>
          <cell r="Y57">
            <v>24.291</v>
          </cell>
        </row>
        <row r="63">
          <cell r="P63">
            <v>1.0249999999999999</v>
          </cell>
          <cell r="Q63">
            <v>1.018</v>
          </cell>
          <cell r="R63">
            <v>1.024</v>
          </cell>
          <cell r="S63">
            <v>1.042</v>
          </cell>
          <cell r="T63">
            <v>1.0489999999999999</v>
          </cell>
          <cell r="U63">
            <v>3.0880000000000001</v>
          </cell>
          <cell r="V63">
            <v>1.0589999999999999</v>
          </cell>
          <cell r="W63">
            <v>1.016</v>
          </cell>
          <cell r="Y63">
            <v>2.0880000000000001</v>
          </cell>
        </row>
        <row r="64">
          <cell r="T64">
            <v>0.95599999999999996</v>
          </cell>
          <cell r="V64">
            <v>0.21299999999999999</v>
          </cell>
          <cell r="W64">
            <v>0.223</v>
          </cell>
        </row>
        <row r="74">
          <cell r="N74">
            <v>31.5</v>
          </cell>
          <cell r="O74">
            <v>69.900000000000006</v>
          </cell>
          <cell r="P74">
            <v>233.6</v>
          </cell>
          <cell r="Q74">
            <v>220.4</v>
          </cell>
          <cell r="S74">
            <v>34.5</v>
          </cell>
          <cell r="T74">
            <v>267.5</v>
          </cell>
          <cell r="U74">
            <v>372.1</v>
          </cell>
          <cell r="V74">
            <v>257.7</v>
          </cell>
          <cell r="W74">
            <v>207.1</v>
          </cell>
          <cell r="X74">
            <v>24.3</v>
          </cell>
        </row>
      </sheetData>
      <sheetData sheetId="18">
        <row r="7">
          <cell r="N7">
            <v>206.5</v>
          </cell>
          <cell r="O7">
            <v>187.5</v>
          </cell>
          <cell r="P7">
            <v>185</v>
          </cell>
          <cell r="Q7">
            <v>198</v>
          </cell>
          <cell r="R7">
            <v>211.41</v>
          </cell>
          <cell r="S7">
            <v>240.33</v>
          </cell>
          <cell r="T7">
            <v>265</v>
          </cell>
          <cell r="U7">
            <v>321</v>
          </cell>
          <cell r="V7">
            <v>282</v>
          </cell>
          <cell r="W7">
            <v>255</v>
          </cell>
          <cell r="X7">
            <v>235</v>
          </cell>
          <cell r="Y7">
            <v>201.5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VIENER</v>
          </cell>
        </row>
        <row r="19">
          <cell r="A19" t="str">
            <v>VOLTERRA</v>
          </cell>
        </row>
        <row r="20">
          <cell r="A20" t="str">
            <v>VOLTON</v>
          </cell>
        </row>
        <row r="21">
          <cell r="A21" t="str">
            <v>WATT_AND_VOLT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INACCESS</v>
          </cell>
        </row>
        <row r="31">
          <cell r="A31" t="str">
            <v>KVMARKOUSA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VIENER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44486</v>
          </cell>
        </row>
      </sheetData>
      <sheetData sheetId="35">
        <row r="3">
          <cell r="B3">
            <v>44484</v>
          </cell>
        </row>
        <row r="4">
          <cell r="B4">
            <v>44484</v>
          </cell>
        </row>
        <row r="5">
          <cell r="B5">
            <v>44484</v>
          </cell>
        </row>
        <row r="6">
          <cell r="B6">
            <v>44484</v>
          </cell>
        </row>
        <row r="7">
          <cell r="B7">
            <v>44484</v>
          </cell>
        </row>
        <row r="8">
          <cell r="B8">
            <v>44484</v>
          </cell>
        </row>
        <row r="9">
          <cell r="B9">
            <v>44484</v>
          </cell>
        </row>
        <row r="10">
          <cell r="B10">
            <v>44484</v>
          </cell>
        </row>
        <row r="11">
          <cell r="B11">
            <v>44484</v>
          </cell>
        </row>
        <row r="12">
          <cell r="B12">
            <v>44484</v>
          </cell>
        </row>
        <row r="13">
          <cell r="B13">
            <v>44484</v>
          </cell>
        </row>
        <row r="14">
          <cell r="B14">
            <v>44484</v>
          </cell>
        </row>
        <row r="15">
          <cell r="B15">
            <v>44484</v>
          </cell>
        </row>
        <row r="16">
          <cell r="B16">
            <v>44484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995.97299999999996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228.578</v>
      </c>
      <c r="O4" s="18">
        <v>243.93600000000001</v>
      </c>
      <c r="P4" s="18">
        <v>234.65100000000001</v>
      </c>
      <c r="Q4" s="18">
        <v>237.64500000000001</v>
      </c>
      <c r="R4" s="18">
        <v>311.83199999999999</v>
      </c>
      <c r="S4" s="18">
        <v>310.25299999999993</v>
      </c>
      <c r="T4" s="18">
        <v>456.58899999999994</v>
      </c>
      <c r="U4" s="18">
        <v>375.18899999999996</v>
      </c>
      <c r="V4" s="18">
        <v>330.37399999999997</v>
      </c>
      <c r="W4" s="18">
        <v>364.11</v>
      </c>
      <c r="X4" s="18">
        <v>348.34899999999999</v>
      </c>
      <c r="Y4" s="18">
        <v>300.37899999999996</v>
      </c>
      <c r="Z4" s="19"/>
      <c r="AA4" s="20">
        <f>SUM(B4:Z4)</f>
        <v>3741.8849999999998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206.5</v>
      </c>
      <c r="O7" s="28">
        <v>187.5</v>
      </c>
      <c r="P7" s="28">
        <v>185</v>
      </c>
      <c r="Q7" s="28">
        <v>198</v>
      </c>
      <c r="R7" s="28">
        <v>211.41</v>
      </c>
      <c r="S7" s="28">
        <v>240.33</v>
      </c>
      <c r="T7" s="28">
        <v>265</v>
      </c>
      <c r="U7" s="28">
        <v>321</v>
      </c>
      <c r="V7" s="28">
        <v>282</v>
      </c>
      <c r="W7" s="28">
        <v>255</v>
      </c>
      <c r="X7" s="28">
        <v>235</v>
      </c>
      <c r="Y7" s="28">
        <v>201.5</v>
      </c>
      <c r="Z7" s="29"/>
      <c r="AA7" s="30">
        <f>IF(SUM(GR_MAINLAND_MCP_SUM_SELL)&lt;&gt;0,AVERAGEIF(GR_MAINLAND_MCP_SUM_SELL,"&lt;&gt;"""),"")</f>
        <v>232.35333333333332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23</v>
      </c>
      <c r="U11" s="47"/>
      <c r="V11" s="47"/>
      <c r="W11" s="47"/>
      <c r="X11" s="47"/>
      <c r="Y11" s="47"/>
      <c r="Z11" s="48"/>
      <c r="AA11" s="49">
        <f>SUM(B11:Z11)</f>
        <v>23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174</v>
      </c>
      <c r="O12" s="47">
        <v>174</v>
      </c>
      <c r="P12" s="47">
        <v>174</v>
      </c>
      <c r="Q12" s="47">
        <v>174</v>
      </c>
      <c r="R12" s="47">
        <v>274</v>
      </c>
      <c r="S12" s="47">
        <v>274</v>
      </c>
      <c r="T12" s="47">
        <v>389</v>
      </c>
      <c r="U12" s="47">
        <v>305</v>
      </c>
      <c r="V12" s="47">
        <v>279</v>
      </c>
      <c r="W12" s="47">
        <v>324</v>
      </c>
      <c r="X12" s="47">
        <v>324</v>
      </c>
      <c r="Y12" s="47">
        <v>274</v>
      </c>
      <c r="Z12" s="48"/>
      <c r="AA12" s="49">
        <f>SUM(B12:Z12)</f>
        <v>3139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6.0609999999999999</v>
      </c>
      <c r="O13" s="52">
        <v>18.888999999999999</v>
      </c>
      <c r="P13" s="52">
        <v>14.410999999999998</v>
      </c>
      <c r="Q13" s="52">
        <v>18.969000000000001</v>
      </c>
      <c r="R13" s="52">
        <v>1.948</v>
      </c>
      <c r="S13" s="52">
        <v>6.3939999999999992</v>
      </c>
      <c r="T13" s="52">
        <v>4.6319999999999997</v>
      </c>
      <c r="U13" s="52">
        <v>30.799999999999997</v>
      </c>
      <c r="V13" s="52">
        <v>12.394000000000002</v>
      </c>
      <c r="W13" s="52">
        <v>9.472999999999999</v>
      </c>
      <c r="X13" s="52">
        <v>4.42</v>
      </c>
      <c r="Y13" s="52">
        <v>1.4000000000000001</v>
      </c>
      <c r="Z13" s="53"/>
      <c r="AA13" s="54">
        <f>SUM(B13:Z13)</f>
        <v>129.791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180.06100000000001</v>
      </c>
      <c r="O14" s="57">
        <f t="shared" si="0"/>
        <v>192.88900000000001</v>
      </c>
      <c r="P14" s="57">
        <f t="shared" si="0"/>
        <v>188.411</v>
      </c>
      <c r="Q14" s="57">
        <f t="shared" si="0"/>
        <v>192.96899999999999</v>
      </c>
      <c r="R14" s="57">
        <f t="shared" si="0"/>
        <v>275.94799999999998</v>
      </c>
      <c r="S14" s="57">
        <f t="shared" si="0"/>
        <v>280.39400000000001</v>
      </c>
      <c r="T14" s="57">
        <f t="shared" si="0"/>
        <v>416.63200000000001</v>
      </c>
      <c r="U14" s="57">
        <f t="shared" si="0"/>
        <v>335.8</v>
      </c>
      <c r="V14" s="57">
        <f t="shared" si="0"/>
        <v>291.39400000000001</v>
      </c>
      <c r="W14" s="57">
        <f t="shared" si="0"/>
        <v>333.47300000000001</v>
      </c>
      <c r="X14" s="57">
        <f t="shared" si="0"/>
        <v>328.42</v>
      </c>
      <c r="Y14" s="57">
        <f t="shared" si="0"/>
        <v>275.39999999999998</v>
      </c>
      <c r="Z14" s="58" t="str">
        <f t="shared" si="0"/>
        <v/>
      </c>
      <c r="AA14" s="59">
        <f>SUM(AA9:AA13)</f>
        <v>3291.7910000000002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12.167999999999999</v>
      </c>
      <c r="O18" s="72">
        <v>10.869</v>
      </c>
      <c r="P18" s="72">
        <v>7.4180000000000001</v>
      </c>
      <c r="Q18" s="72">
        <v>7.3049999999999997</v>
      </c>
      <c r="R18" s="72">
        <v>7.1760000000000002</v>
      </c>
      <c r="S18" s="72">
        <v>7.1609999999999996</v>
      </c>
      <c r="T18" s="72">
        <v>22.14</v>
      </c>
      <c r="U18" s="72">
        <v>21.809000000000001</v>
      </c>
      <c r="V18" s="72">
        <v>21.237000000000002</v>
      </c>
      <c r="W18" s="72">
        <v>13.832000000000001</v>
      </c>
      <c r="X18" s="72">
        <v>6.2729999999999997</v>
      </c>
      <c r="Y18" s="72">
        <v>5.4340000000000002</v>
      </c>
      <c r="Z18" s="73"/>
      <c r="AA18" s="74">
        <f>SUM(B18:Z18)</f>
        <v>142.82199999999997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36.349000000000004</v>
      </c>
      <c r="O19" s="76">
        <v>40.177999999999997</v>
      </c>
      <c r="P19" s="76">
        <v>38.822000000000003</v>
      </c>
      <c r="Q19" s="76">
        <v>37.371000000000002</v>
      </c>
      <c r="R19" s="76">
        <v>28.708000000000002</v>
      </c>
      <c r="S19" s="76">
        <v>22.698</v>
      </c>
      <c r="T19" s="76">
        <v>17.817</v>
      </c>
      <c r="U19" s="76">
        <v>17.580000000000002</v>
      </c>
      <c r="V19" s="76">
        <v>17.742999999999999</v>
      </c>
      <c r="W19" s="76">
        <v>16.805</v>
      </c>
      <c r="X19" s="76">
        <v>13.656000000000001</v>
      </c>
      <c r="Y19" s="76">
        <v>19.545000000000002</v>
      </c>
      <c r="Z19" s="73"/>
      <c r="AA19" s="74">
        <f>SUM(B19:Z19)</f>
        <v>307.27200000000005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48.517000000000003</v>
      </c>
      <c r="O22" s="83">
        <f t="shared" si="1"/>
        <v>51.046999999999997</v>
      </c>
      <c r="P22" s="83">
        <f t="shared" si="1"/>
        <v>46.24</v>
      </c>
      <c r="Q22" s="83">
        <f t="shared" si="1"/>
        <v>44.676000000000002</v>
      </c>
      <c r="R22" s="83">
        <f t="shared" si="1"/>
        <v>35.884</v>
      </c>
      <c r="S22" s="83">
        <f t="shared" si="1"/>
        <v>29.859000000000002</v>
      </c>
      <c r="T22" s="83">
        <f t="shared" si="1"/>
        <v>39.957000000000001</v>
      </c>
      <c r="U22" s="83">
        <f t="shared" si="1"/>
        <v>39.389000000000003</v>
      </c>
      <c r="V22" s="83">
        <f t="shared" si="1"/>
        <v>38.980000000000004</v>
      </c>
      <c r="W22" s="83">
        <f t="shared" si="1"/>
        <v>30.637</v>
      </c>
      <c r="X22" s="83">
        <f t="shared" si="1"/>
        <v>19.929000000000002</v>
      </c>
      <c r="Y22" s="83">
        <f t="shared" si="1"/>
        <v>24.979000000000003</v>
      </c>
      <c r="Z22" s="84" t="str">
        <f t="shared" si="1"/>
        <v/>
      </c>
      <c r="AA22" s="85">
        <f>SUM(AA17:AA21)</f>
        <v>450.09400000000005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228.578</v>
      </c>
      <c r="O26" s="72">
        <v>243.93600000000001</v>
      </c>
      <c r="P26" s="72">
        <v>234.65100000000001</v>
      </c>
      <c r="Q26" s="72">
        <v>237.64500000000001</v>
      </c>
      <c r="R26" s="72">
        <v>311.83199999999999</v>
      </c>
      <c r="S26" s="72">
        <v>310.25299999999999</v>
      </c>
      <c r="T26" s="72">
        <v>456.589</v>
      </c>
      <c r="U26" s="72">
        <v>375.18900000000002</v>
      </c>
      <c r="V26" s="72">
        <v>330.37400000000002</v>
      </c>
      <c r="W26" s="72">
        <v>364.11</v>
      </c>
      <c r="X26" s="72">
        <v>348.34899999999999</v>
      </c>
      <c r="Y26" s="72">
        <v>300.37900000000002</v>
      </c>
      <c r="Z26" s="73"/>
      <c r="AA26" s="74">
        <f>SUM(B26:Z26)</f>
        <v>3741.8849999999998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228.578</v>
      </c>
      <c r="O28" s="57">
        <f t="shared" si="2"/>
        <v>243.93600000000001</v>
      </c>
      <c r="P28" s="57">
        <f t="shared" si="2"/>
        <v>234.65100000000001</v>
      </c>
      <c r="Q28" s="57">
        <f t="shared" si="2"/>
        <v>237.64500000000001</v>
      </c>
      <c r="R28" s="57">
        <f t="shared" si="2"/>
        <v>311.83199999999999</v>
      </c>
      <c r="S28" s="57">
        <f t="shared" si="2"/>
        <v>310.25299999999999</v>
      </c>
      <c r="T28" s="57">
        <f t="shared" si="2"/>
        <v>456.589</v>
      </c>
      <c r="U28" s="57">
        <f t="shared" si="2"/>
        <v>375.18900000000002</v>
      </c>
      <c r="V28" s="57">
        <f t="shared" si="2"/>
        <v>330.37400000000002</v>
      </c>
      <c r="W28" s="57">
        <f t="shared" si="2"/>
        <v>364.11</v>
      </c>
      <c r="X28" s="57">
        <f t="shared" si="2"/>
        <v>348.34899999999999</v>
      </c>
      <c r="Y28" s="57">
        <f t="shared" si="2"/>
        <v>300.37900000000002</v>
      </c>
      <c r="Z28" s="58" t="str">
        <f t="shared" si="2"/>
        <v/>
      </c>
      <c r="AA28" s="59">
        <f>SUM(AA25:AA27)</f>
        <v>3741.8849999999998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228.578</v>
      </c>
      <c r="O47" s="83">
        <f t="shared" si="8"/>
        <v>243.93600000000001</v>
      </c>
      <c r="P47" s="83">
        <f t="shared" si="8"/>
        <v>234.65100000000001</v>
      </c>
      <c r="Q47" s="83">
        <f t="shared" si="8"/>
        <v>237.64499999999998</v>
      </c>
      <c r="R47" s="83">
        <f t="shared" si="8"/>
        <v>311.83199999999999</v>
      </c>
      <c r="S47" s="83">
        <f t="shared" si="8"/>
        <v>310.25299999999999</v>
      </c>
      <c r="T47" s="83">
        <f t="shared" si="8"/>
        <v>456.589</v>
      </c>
      <c r="U47" s="83">
        <f t="shared" si="8"/>
        <v>375.18900000000002</v>
      </c>
      <c r="V47" s="83">
        <f t="shared" si="8"/>
        <v>330.37400000000002</v>
      </c>
      <c r="W47" s="83">
        <f t="shared" si="8"/>
        <v>364.11</v>
      </c>
      <c r="X47" s="83">
        <f t="shared" si="8"/>
        <v>348.34900000000005</v>
      </c>
      <c r="Y47" s="83">
        <f t="shared" si="8"/>
        <v>300.37899999999996</v>
      </c>
      <c r="Z47" s="84" t="str">
        <f t="shared" si="8"/>
        <v/>
      </c>
      <c r="AA47" s="100">
        <f>SUM(B47:Z47)</f>
        <v>3741.8849999999998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228.57900000000001</v>
      </c>
      <c r="O4" s="18">
        <v>243.9</v>
      </c>
      <c r="P4" s="18">
        <v>234.625</v>
      </c>
      <c r="Q4" s="18">
        <v>237.66</v>
      </c>
      <c r="R4" s="18">
        <v>311.83199999999994</v>
      </c>
      <c r="S4" s="18">
        <v>310.24200000000002</v>
      </c>
      <c r="T4" s="18">
        <v>456.55999999999995</v>
      </c>
      <c r="U4" s="18">
        <v>375.18800000000005</v>
      </c>
      <c r="V4" s="18">
        <v>330.38200000000006</v>
      </c>
      <c r="W4" s="18">
        <v>364.12100000000004</v>
      </c>
      <c r="X4" s="18">
        <v>348.3</v>
      </c>
      <c r="Y4" s="18">
        <v>300.37900000000002</v>
      </c>
      <c r="Z4" s="19"/>
      <c r="AA4" s="20">
        <f>SUM(B4:Z4)</f>
        <v>3741.768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206.5</v>
      </c>
      <c r="O7" s="28">
        <v>187.5</v>
      </c>
      <c r="P7" s="28">
        <v>185</v>
      </c>
      <c r="Q7" s="28">
        <v>198</v>
      </c>
      <c r="R7" s="28">
        <v>211.41</v>
      </c>
      <c r="S7" s="28">
        <v>240.33</v>
      </c>
      <c r="T7" s="28">
        <v>265</v>
      </c>
      <c r="U7" s="28">
        <v>321</v>
      </c>
      <c r="V7" s="28">
        <v>282</v>
      </c>
      <c r="W7" s="28">
        <v>255</v>
      </c>
      <c r="X7" s="28">
        <v>235</v>
      </c>
      <c r="Y7" s="28">
        <v>201.5</v>
      </c>
      <c r="Z7" s="29"/>
      <c r="AA7" s="30">
        <v>232.35333333333332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60</v>
      </c>
      <c r="O10" s="42">
        <v>60</v>
      </c>
      <c r="P10" s="42"/>
      <c r="Q10" s="42">
        <v>16.242000000000001</v>
      </c>
      <c r="R10" s="42">
        <v>60</v>
      </c>
      <c r="S10" s="42">
        <v>70</v>
      </c>
      <c r="T10" s="42">
        <v>40</v>
      </c>
      <c r="U10" s="42"/>
      <c r="V10" s="42">
        <v>71.41</v>
      </c>
      <c r="W10" s="42">
        <v>100</v>
      </c>
      <c r="X10" s="42">
        <v>100</v>
      </c>
      <c r="Y10" s="42">
        <v>80</v>
      </c>
      <c r="Z10" s="43"/>
      <c r="AA10" s="44">
        <f>SUM(B10:Z10)</f>
        <v>657.65199999999993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114</v>
      </c>
      <c r="O11" s="47">
        <v>114</v>
      </c>
      <c r="P11" s="47"/>
      <c r="Q11" s="47"/>
      <c r="R11" s="47">
        <v>214</v>
      </c>
      <c r="S11" s="47">
        <v>204</v>
      </c>
      <c r="T11" s="47">
        <v>89</v>
      </c>
      <c r="U11" s="47"/>
      <c r="V11" s="47"/>
      <c r="W11" s="47">
        <v>55.781999999999996</v>
      </c>
      <c r="X11" s="47">
        <v>224</v>
      </c>
      <c r="Y11" s="47">
        <v>194</v>
      </c>
      <c r="Z11" s="48"/>
      <c r="AA11" s="49">
        <f>SUM(B11:Z11)</f>
        <v>1208.7820000000002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57.2</v>
      </c>
      <c r="U12" s="47"/>
      <c r="V12" s="47"/>
      <c r="W12" s="47"/>
      <c r="X12" s="47"/>
      <c r="Y12" s="47"/>
      <c r="Z12" s="48"/>
      <c r="AA12" s="49">
        <f>SUM(B12:Z12)</f>
        <v>57.2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23.079000000000001</v>
      </c>
      <c r="O13" s="52"/>
      <c r="P13" s="52"/>
      <c r="Q13" s="52"/>
      <c r="R13" s="52">
        <v>36.808000000000007</v>
      </c>
      <c r="S13" s="52">
        <v>0.7</v>
      </c>
      <c r="T13" s="52">
        <v>0.85499999999999998</v>
      </c>
      <c r="U13" s="52"/>
      <c r="V13" s="52"/>
      <c r="W13" s="52"/>
      <c r="X13" s="52"/>
      <c r="Y13" s="52">
        <v>24.291</v>
      </c>
      <c r="Z13" s="53"/>
      <c r="AA13" s="54">
        <f>SUM(B13:Z13)</f>
        <v>85.733000000000004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197.07900000000001</v>
      </c>
      <c r="O14" s="57">
        <f t="shared" si="0"/>
        <v>174</v>
      </c>
      <c r="P14" s="57">
        <f t="shared" si="0"/>
        <v>0</v>
      </c>
      <c r="Q14" s="57">
        <f t="shared" si="0"/>
        <v>16.242000000000001</v>
      </c>
      <c r="R14" s="57">
        <f t="shared" si="0"/>
        <v>310.80799999999999</v>
      </c>
      <c r="S14" s="57">
        <f t="shared" si="0"/>
        <v>274.7</v>
      </c>
      <c r="T14" s="57">
        <f t="shared" si="0"/>
        <v>187.05499999999998</v>
      </c>
      <c r="U14" s="57">
        <f t="shared" si="0"/>
        <v>0</v>
      </c>
      <c r="V14" s="57">
        <f t="shared" si="0"/>
        <v>71.41</v>
      </c>
      <c r="W14" s="57">
        <f t="shared" si="0"/>
        <v>155.78199999999998</v>
      </c>
      <c r="X14" s="57">
        <f t="shared" si="0"/>
        <v>324</v>
      </c>
      <c r="Y14" s="57">
        <f t="shared" si="0"/>
        <v>298.291</v>
      </c>
      <c r="Z14" s="58" t="str">
        <f t="shared" si="0"/>
        <v/>
      </c>
      <c r="AA14" s="59">
        <f>SUM(AA9:AA13)</f>
        <v>2009.3670000000002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1.0249999999999999</v>
      </c>
      <c r="Q18" s="72">
        <v>1.018</v>
      </c>
      <c r="R18" s="72">
        <v>1.024</v>
      </c>
      <c r="S18" s="72">
        <v>1.042</v>
      </c>
      <c r="T18" s="72">
        <v>1.0489999999999999</v>
      </c>
      <c r="U18" s="72">
        <v>3.0880000000000001</v>
      </c>
      <c r="V18" s="72">
        <v>1.0589999999999999</v>
      </c>
      <c r="W18" s="72">
        <v>1.016</v>
      </c>
      <c r="X18" s="72"/>
      <c r="Y18" s="72">
        <v>2.0880000000000001</v>
      </c>
      <c r="Z18" s="73"/>
      <c r="AA18" s="74">
        <f>SUM(B18:Z18)</f>
        <v>12.408999999999999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0.95599999999999996</v>
      </c>
      <c r="U19" s="76"/>
      <c r="V19" s="76">
        <v>0.21299999999999999</v>
      </c>
      <c r="W19" s="76">
        <v>0.223</v>
      </c>
      <c r="X19" s="76"/>
      <c r="Y19" s="76"/>
      <c r="Z19" s="73"/>
      <c r="AA19" s="74">
        <f>SUM(B19:Z19)</f>
        <v>1.3920000000000001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1.0249999999999999</v>
      </c>
      <c r="Q22" s="83">
        <f t="shared" si="1"/>
        <v>1.018</v>
      </c>
      <c r="R22" s="83">
        <f t="shared" si="1"/>
        <v>1.024</v>
      </c>
      <c r="S22" s="83">
        <f t="shared" si="1"/>
        <v>1.042</v>
      </c>
      <c r="T22" s="83">
        <f t="shared" si="1"/>
        <v>2.0049999999999999</v>
      </c>
      <c r="U22" s="83">
        <f t="shared" si="1"/>
        <v>3.0880000000000001</v>
      </c>
      <c r="V22" s="83">
        <f t="shared" si="1"/>
        <v>1.272</v>
      </c>
      <c r="W22" s="83">
        <f t="shared" si="1"/>
        <v>1.2390000000000001</v>
      </c>
      <c r="X22" s="83">
        <f t="shared" si="1"/>
        <v>0</v>
      </c>
      <c r="Y22" s="83">
        <f t="shared" si="1"/>
        <v>2.0880000000000001</v>
      </c>
      <c r="Z22" s="84">
        <f t="shared" si="1"/>
        <v>0</v>
      </c>
      <c r="AA22" s="85">
        <f t="shared" si="1"/>
        <v>13.800999999999998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197.07900000000001</v>
      </c>
      <c r="O26" s="72">
        <v>174</v>
      </c>
      <c r="P26" s="72">
        <v>1.0249999999999999</v>
      </c>
      <c r="Q26" s="72">
        <v>17.260000000000002</v>
      </c>
      <c r="R26" s="72">
        <v>311.83199999999999</v>
      </c>
      <c r="S26" s="72">
        <v>275.74200000000002</v>
      </c>
      <c r="T26" s="72">
        <v>189.06</v>
      </c>
      <c r="U26" s="72">
        <v>3.0880000000000001</v>
      </c>
      <c r="V26" s="72">
        <v>72.682000000000002</v>
      </c>
      <c r="W26" s="72">
        <v>157.02099999999999</v>
      </c>
      <c r="X26" s="72">
        <v>324</v>
      </c>
      <c r="Y26" s="72">
        <v>300.37900000000002</v>
      </c>
      <c r="Z26" s="73"/>
      <c r="AA26" s="74">
        <f>SUM(B26:Z26)</f>
        <v>2023.1679999999997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197.07900000000001</v>
      </c>
      <c r="O28" s="57">
        <f t="shared" si="2"/>
        <v>174</v>
      </c>
      <c r="P28" s="57">
        <f t="shared" si="2"/>
        <v>1.0249999999999999</v>
      </c>
      <c r="Q28" s="57">
        <f t="shared" si="2"/>
        <v>17.260000000000002</v>
      </c>
      <c r="R28" s="57">
        <f t="shared" si="2"/>
        <v>311.83199999999999</v>
      </c>
      <c r="S28" s="57">
        <f t="shared" si="2"/>
        <v>275.74200000000002</v>
      </c>
      <c r="T28" s="57">
        <f t="shared" si="2"/>
        <v>189.06</v>
      </c>
      <c r="U28" s="57">
        <f t="shared" si="2"/>
        <v>3.0880000000000001</v>
      </c>
      <c r="V28" s="57">
        <f t="shared" si="2"/>
        <v>72.682000000000002</v>
      </c>
      <c r="W28" s="57">
        <f t="shared" si="2"/>
        <v>157.02099999999999</v>
      </c>
      <c r="X28" s="57">
        <f t="shared" si="2"/>
        <v>324</v>
      </c>
      <c r="Y28" s="57">
        <f t="shared" si="2"/>
        <v>300.37900000000002</v>
      </c>
      <c r="Z28" s="58">
        <f t="shared" si="2"/>
        <v>0</v>
      </c>
      <c r="AA28" s="59">
        <f t="shared" si="2"/>
        <v>2023.1679999999997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31.5</v>
      </c>
      <c r="O35" s="94">
        <v>69.900000000000006</v>
      </c>
      <c r="P35" s="94">
        <v>233.6</v>
      </c>
      <c r="Q35" s="94">
        <v>220.4</v>
      </c>
      <c r="R35" s="94"/>
      <c r="S35" s="94">
        <v>34.5</v>
      </c>
      <c r="T35" s="94">
        <v>267.5</v>
      </c>
      <c r="U35" s="94">
        <v>372.1</v>
      </c>
      <c r="V35" s="94">
        <v>257.7</v>
      </c>
      <c r="W35" s="94">
        <v>207.1</v>
      </c>
      <c r="X35" s="94">
        <v>24.3</v>
      </c>
      <c r="Y35" s="94"/>
      <c r="Z35" s="95"/>
      <c r="AA35" s="74">
        <f t="shared" si="3"/>
        <v>1718.6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31.5</v>
      </c>
      <c r="O36" s="83">
        <f t="shared" si="4"/>
        <v>69.900000000000006</v>
      </c>
      <c r="P36" s="83">
        <f t="shared" si="4"/>
        <v>233.6</v>
      </c>
      <c r="Q36" s="83">
        <f t="shared" si="4"/>
        <v>220.4</v>
      </c>
      <c r="R36" s="83">
        <f t="shared" si="4"/>
        <v>0</v>
      </c>
      <c r="S36" s="83">
        <f t="shared" si="4"/>
        <v>34.5</v>
      </c>
      <c r="T36" s="83">
        <f t="shared" si="4"/>
        <v>267.5</v>
      </c>
      <c r="U36" s="83">
        <f t="shared" si="4"/>
        <v>372.1</v>
      </c>
      <c r="V36" s="83">
        <f t="shared" si="4"/>
        <v>257.7</v>
      </c>
      <c r="W36" s="83">
        <f t="shared" si="4"/>
        <v>207.1</v>
      </c>
      <c r="X36" s="83">
        <f t="shared" si="4"/>
        <v>24.3</v>
      </c>
      <c r="Y36" s="83">
        <f t="shared" si="4"/>
        <v>0</v>
      </c>
      <c r="Z36" s="84">
        <f t="shared" si="4"/>
        <v>0</v>
      </c>
      <c r="AA36" s="85">
        <f t="shared" si="3"/>
        <v>1718.6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31.5</v>
      </c>
      <c r="O43" s="94">
        <v>69.900000000000006</v>
      </c>
      <c r="P43" s="94">
        <v>233.6</v>
      </c>
      <c r="Q43" s="94">
        <v>220.4</v>
      </c>
      <c r="R43" s="94"/>
      <c r="S43" s="94">
        <v>34.5</v>
      </c>
      <c r="T43" s="94">
        <v>267.5</v>
      </c>
      <c r="U43" s="94">
        <v>372.1</v>
      </c>
      <c r="V43" s="94">
        <v>257.7</v>
      </c>
      <c r="W43" s="94">
        <v>207.1</v>
      </c>
      <c r="X43" s="94">
        <v>24.3</v>
      </c>
      <c r="Y43" s="94"/>
      <c r="Z43" s="95"/>
      <c r="AA43" s="74">
        <f t="shared" si="5"/>
        <v>1718.6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31.5</v>
      </c>
      <c r="O44" s="83">
        <f t="shared" si="6"/>
        <v>69.900000000000006</v>
      </c>
      <c r="P44" s="83">
        <f t="shared" si="6"/>
        <v>233.6</v>
      </c>
      <c r="Q44" s="83">
        <f t="shared" si="6"/>
        <v>220.4</v>
      </c>
      <c r="R44" s="83">
        <f t="shared" si="6"/>
        <v>0</v>
      </c>
      <c r="S44" s="83">
        <f t="shared" si="6"/>
        <v>34.5</v>
      </c>
      <c r="T44" s="83">
        <f t="shared" si="6"/>
        <v>267.5</v>
      </c>
      <c r="U44" s="83">
        <f t="shared" si="6"/>
        <v>372.1</v>
      </c>
      <c r="V44" s="83">
        <f t="shared" si="6"/>
        <v>257.7</v>
      </c>
      <c r="W44" s="83">
        <f t="shared" si="6"/>
        <v>207.1</v>
      </c>
      <c r="X44" s="83">
        <f t="shared" si="6"/>
        <v>24.3</v>
      </c>
      <c r="Y44" s="83">
        <f t="shared" si="6"/>
        <v>0</v>
      </c>
      <c r="Z44" s="84">
        <f t="shared" si="6"/>
        <v>0</v>
      </c>
      <c r="AA44" s="85">
        <f t="shared" si="5"/>
        <v>1718.6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228.57900000000001</v>
      </c>
      <c r="O47" s="83">
        <f t="shared" si="8"/>
        <v>243.9</v>
      </c>
      <c r="P47" s="83">
        <f t="shared" si="8"/>
        <v>234.625</v>
      </c>
      <c r="Q47" s="83">
        <f t="shared" si="8"/>
        <v>237.66</v>
      </c>
      <c r="R47" s="83">
        <f t="shared" si="8"/>
        <v>311.83199999999999</v>
      </c>
      <c r="S47" s="83">
        <f t="shared" si="8"/>
        <v>310.24199999999996</v>
      </c>
      <c r="T47" s="83">
        <f t="shared" si="8"/>
        <v>456.55999999999995</v>
      </c>
      <c r="U47" s="83">
        <f t="shared" si="8"/>
        <v>375.18800000000005</v>
      </c>
      <c r="V47" s="83">
        <f t="shared" si="8"/>
        <v>330.38200000000001</v>
      </c>
      <c r="W47" s="83">
        <f t="shared" si="8"/>
        <v>364.12099999999998</v>
      </c>
      <c r="X47" s="83">
        <f t="shared" si="8"/>
        <v>348.3</v>
      </c>
      <c r="Y47" s="83">
        <f t="shared" si="8"/>
        <v>300.37900000000002</v>
      </c>
      <c r="Z47" s="84">
        <f t="shared" si="8"/>
        <v>0</v>
      </c>
      <c r="AA47" s="100">
        <f>SUM(B47:Z47)</f>
        <v>3741.768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31.5</v>
      </c>
      <c r="O4" s="18">
        <v>69.900000000000006</v>
      </c>
      <c r="P4" s="18">
        <v>233.6</v>
      </c>
      <c r="Q4" s="18">
        <v>220.4</v>
      </c>
      <c r="R4" s="18"/>
      <c r="S4" s="18">
        <v>34.5</v>
      </c>
      <c r="T4" s="18">
        <v>267.5</v>
      </c>
      <c r="U4" s="18">
        <v>372.1</v>
      </c>
      <c r="V4" s="18">
        <v>257.7</v>
      </c>
      <c r="W4" s="18">
        <v>207.1</v>
      </c>
      <c r="X4" s="18">
        <v>24.3</v>
      </c>
      <c r="Y4" s="18"/>
      <c r="Z4" s="19"/>
      <c r="AA4" s="107">
        <f>SUM(B4:Z4)</f>
        <v>1718.6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206.5</v>
      </c>
      <c r="O7" s="113">
        <v>187.5</v>
      </c>
      <c r="P7" s="113">
        <v>185</v>
      </c>
      <c r="Q7" s="113">
        <v>198</v>
      </c>
      <c r="R7" s="113">
        <v>211.41</v>
      </c>
      <c r="S7" s="113">
        <v>240.33</v>
      </c>
      <c r="T7" s="113">
        <v>265</v>
      </c>
      <c r="U7" s="113">
        <v>321</v>
      </c>
      <c r="V7" s="113">
        <v>282</v>
      </c>
      <c r="W7" s="113">
        <v>255</v>
      </c>
      <c r="X7" s="113">
        <v>235</v>
      </c>
      <c r="Y7" s="113">
        <v>201.5</v>
      </c>
      <c r="Z7" s="114"/>
      <c r="AA7" s="115">
        <v>232.35333333333332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>
        <v>31.5</v>
      </c>
      <c r="O23" s="129">
        <v>69.900000000000006</v>
      </c>
      <c r="P23" s="129">
        <v>233.6</v>
      </c>
      <c r="Q23" s="129">
        <v>220.4</v>
      </c>
      <c r="R23" s="129"/>
      <c r="S23" s="129">
        <v>34.5</v>
      </c>
      <c r="T23" s="129">
        <v>267.5</v>
      </c>
      <c r="U23" s="129">
        <v>372.1</v>
      </c>
      <c r="V23" s="125">
        <v>257.7</v>
      </c>
      <c r="W23" s="129">
        <v>207.1</v>
      </c>
      <c r="X23" s="129">
        <v>24.3</v>
      </c>
      <c r="Y23" s="129"/>
      <c r="Z23" s="127"/>
      <c r="AA23" s="128">
        <f t="shared" si="2"/>
        <v>1718.6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31.5</v>
      </c>
      <c r="O24" s="131">
        <f t="shared" si="3"/>
        <v>69.900000000000006</v>
      </c>
      <c r="P24" s="131">
        <f t="shared" si="3"/>
        <v>233.6</v>
      </c>
      <c r="Q24" s="131">
        <f t="shared" si="3"/>
        <v>220.4</v>
      </c>
      <c r="R24" s="131">
        <f t="shared" si="3"/>
        <v>0</v>
      </c>
      <c r="S24" s="131">
        <f t="shared" si="3"/>
        <v>34.5</v>
      </c>
      <c r="T24" s="131">
        <f t="shared" si="3"/>
        <v>267.5</v>
      </c>
      <c r="U24" s="131">
        <f t="shared" si="3"/>
        <v>372.1</v>
      </c>
      <c r="V24" s="131">
        <f t="shared" si="3"/>
        <v>257.7</v>
      </c>
      <c r="W24" s="131">
        <f t="shared" si="3"/>
        <v>207.1</v>
      </c>
      <c r="X24" s="131">
        <f t="shared" si="3"/>
        <v>24.3</v>
      </c>
      <c r="Y24" s="131">
        <f t="shared" si="3"/>
        <v>0</v>
      </c>
      <c r="Z24" s="132" t="str">
        <f t="shared" si="3"/>
        <v/>
      </c>
      <c r="AA24" s="85">
        <f t="shared" si="2"/>
        <v>1718.6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2021-10-16T08:27:42Z</dcterms:created>
  <dcterms:modified xsi:type="dcterms:W3CDTF">2021-10-16T08:27:43Z</dcterms:modified>
</cp:coreProperties>
</file>