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<sst xmlns="http://schemas.openxmlformats.org/spreadsheetml/2006/main" count="109" uniqueCount="48">
  <si>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15/10/2021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</si>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</sst>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35.566000000000003</c:v>
                </c:pt>
                <c:pt idx="13">
                  <c:v>38.335000000000001</c:v>
                </c:pt>
                <c:pt idx="14">
                  <c:v>37.980999999999995</c:v>
                </c:pt>
                <c:pt idx="15">
                  <c:v>41.947000000000003</c:v>
                </c:pt>
                <c:pt idx="16">
                  <c:v>32.384</c:v>
                </c:pt>
                <c:pt idx="17">
                  <c:v>42.135000000000005</c:v>
                </c:pt>
                <c:pt idx="18">
                  <c:v>18.404</c:v>
                </c:pt>
                <c:pt idx="19">
                  <c:v>15.836</c:v>
                </c:pt>
                <c:pt idx="20">
                  <c:v>31.896000000000001</c:v>
                </c:pt>
                <c:pt idx="21">
                  <c:v>35.18</c:v>
                </c:pt>
                <c:pt idx="22">
                  <c:v>40.021999999999998</c:v>
                </c:pt>
                <c:pt idx="23">
                  <c:v>64.471999999999994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29</c:v>
                </c:pt>
                <c:pt idx="13">
                  <c:v>29</c:v>
                </c:pt>
                <c:pt idx="14">
                  <c:v>29</c:v>
                </c:pt>
                <c:pt idx="15">
                  <c:v>55</c:v>
                </c:pt>
                <c:pt idx="16">
                  <c:v>55</c:v>
                </c:pt>
                <c:pt idx="17">
                  <c:v>55</c:v>
                </c:pt>
                <c:pt idx="18">
                  <c:v>55</c:v>
                </c:pt>
                <c:pt idx="19">
                  <c:v>29.523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5951176"/>
        <c:axId val="475951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81.908999999999992</c:v>
                </c:pt>
                <c:pt idx="13">
                  <c:v>85.302000000000007</c:v>
                </c:pt>
                <c:pt idx="14">
                  <c:v>84.983000000000004</c:v>
                </c:pt>
                <c:pt idx="15">
                  <c:v>120.22500000000001</c:v>
                </c:pt>
                <c:pt idx="16">
                  <c:v>109.22000000000001</c:v>
                </c:pt>
                <c:pt idx="17">
                  <c:v>125.26299999999999</c:v>
                </c:pt>
                <c:pt idx="18">
                  <c:v>90.841999999999999</c:v>
                </c:pt>
                <c:pt idx="19">
                  <c:v>79.874000000000009</c:v>
                </c:pt>
                <c:pt idx="20">
                  <c:v>80.861000000000004</c:v>
                </c:pt>
                <c:pt idx="21">
                  <c:v>82.233000000000004</c:v>
                </c:pt>
                <c:pt idx="22">
                  <c:v>89.17</c:v>
                </c:pt>
                <c:pt idx="23">
                  <c:v>141.506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951176"/>
        <c:axId val="475951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226.62</c:v>
                </c:pt>
                <c:pt idx="13">
                  <c:v>215.74</c:v>
                </c:pt>
                <c:pt idx="14">
                  <c:v>198.67</c:v>
                </c:pt>
                <c:pt idx="15">
                  <c:v>202.68</c:v>
                </c:pt>
                <c:pt idx="16">
                  <c:v>207</c:v>
                </c:pt>
                <c:pt idx="17">
                  <c:v>224.62</c:v>
                </c:pt>
                <c:pt idx="18">
                  <c:v>249.99</c:v>
                </c:pt>
                <c:pt idx="19">
                  <c:v>264</c:v>
                </c:pt>
                <c:pt idx="20">
                  <c:v>241.43</c:v>
                </c:pt>
                <c:pt idx="21">
                  <c:v>223</c:v>
                </c:pt>
                <c:pt idx="22">
                  <c:v>222</c:v>
                </c:pt>
                <c:pt idx="23">
                  <c:v>211.66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952352"/>
        <c:axId val="475951960"/>
      </c:lineChart>
      <c:catAx>
        <c:axId val="475951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951568"/>
        <c:crosses val="autoZero"/>
        <c:auto val="1"/>
        <c:lblAlgn val="ctr"/>
        <c:lblOffset val="100"/>
        <c:noMultiLvlLbl val="0"/>
      </c:catAx>
      <c:valAx>
        <c:axId val="47595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951176"/>
        <c:crosses val="autoZero"/>
        <c:crossBetween val="between"/>
      </c:valAx>
      <c:valAx>
        <c:axId val="475951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952352"/>
        <c:crosses val="max"/>
        <c:crossBetween val="between"/>
      </c:valAx>
      <c:catAx>
        <c:axId val="475952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951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44484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478.52300000000002</v>
          </cell>
        </row>
        <row r="29">
          <cell r="C29">
            <v>15.2</v>
          </cell>
        </row>
        <row r="30">
          <cell r="C30">
            <v>434.15800000000002</v>
          </cell>
        </row>
        <row r="31">
          <cell r="C31">
            <v>0</v>
          </cell>
        </row>
        <row r="32">
          <cell r="C32">
            <v>130.63099999999997</v>
          </cell>
        </row>
        <row r="33">
          <cell r="C33">
            <v>112.81899999999999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17.52</v>
          </cell>
        </row>
        <row r="40">
          <cell r="C40">
            <v>112.274</v>
          </cell>
        </row>
        <row r="41">
          <cell r="C41">
            <v>0</v>
          </cell>
        </row>
        <row r="42">
          <cell r="C42">
            <v>278.2</v>
          </cell>
        </row>
        <row r="43">
          <cell r="C43">
            <v>0</v>
          </cell>
        </row>
        <row r="44">
          <cell r="C44">
            <v>504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259.39400000000001</v>
          </cell>
        </row>
      </sheetData>
      <sheetData sheetId="4"/>
      <sheetData sheetId="5"/>
      <sheetData sheetId="6"/>
      <sheetData sheetId="7">
        <row r="7">
          <cell r="N7">
            <v>226.62</v>
          </cell>
          <cell r="O7">
            <v>215.74</v>
          </cell>
          <cell r="P7">
            <v>198.67</v>
          </cell>
          <cell r="Q7">
            <v>202.68</v>
          </cell>
          <cell r="R7">
            <v>207</v>
          </cell>
          <cell r="S7">
            <v>224.62</v>
          </cell>
          <cell r="T7">
            <v>249.99</v>
          </cell>
          <cell r="U7">
            <v>264</v>
          </cell>
          <cell r="V7">
            <v>241.43</v>
          </cell>
          <cell r="W7">
            <v>223</v>
          </cell>
          <cell r="X7">
            <v>222</v>
          </cell>
          <cell r="Y7">
            <v>211.66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226.62</v>
          </cell>
          <cell r="O7">
            <v>215.74</v>
          </cell>
          <cell r="P7">
            <v>198.67</v>
          </cell>
          <cell r="Q7">
            <v>202.68</v>
          </cell>
          <cell r="R7">
            <v>207</v>
          </cell>
          <cell r="S7">
            <v>224.62</v>
          </cell>
          <cell r="T7">
            <v>249.99</v>
          </cell>
          <cell r="U7">
            <v>264</v>
          </cell>
          <cell r="V7">
            <v>241.43</v>
          </cell>
          <cell r="W7">
            <v>223</v>
          </cell>
          <cell r="X7">
            <v>222</v>
          </cell>
          <cell r="Y7">
            <v>211.66</v>
          </cell>
        </row>
        <row r="48">
          <cell r="N48">
            <v>29</v>
          </cell>
          <cell r="O48">
            <v>29</v>
          </cell>
          <cell r="P48">
            <v>29</v>
          </cell>
          <cell r="Q48">
            <v>55</v>
          </cell>
          <cell r="R48">
            <v>55</v>
          </cell>
          <cell r="S48">
            <v>55</v>
          </cell>
          <cell r="T48">
            <v>55</v>
          </cell>
          <cell r="U48">
            <v>29.523</v>
          </cell>
          <cell r="V48">
            <v>29</v>
          </cell>
          <cell r="W48">
            <v>29</v>
          </cell>
          <cell r="X48">
            <v>29</v>
          </cell>
          <cell r="Y48">
            <v>55</v>
          </cell>
        </row>
        <row r="57">
          <cell r="N57">
            <v>35.566000000000003</v>
          </cell>
          <cell r="O57">
            <v>38.335000000000001</v>
          </cell>
          <cell r="P57">
            <v>37.980999999999995</v>
          </cell>
          <cell r="Q57">
            <v>41.947000000000003</v>
          </cell>
          <cell r="R57">
            <v>32.384</v>
          </cell>
          <cell r="S57">
            <v>42.135000000000005</v>
          </cell>
          <cell r="T57">
            <v>18.404</v>
          </cell>
          <cell r="U57">
            <v>15.836</v>
          </cell>
          <cell r="V57">
            <v>31.896000000000001</v>
          </cell>
          <cell r="W57">
            <v>35.18</v>
          </cell>
          <cell r="X57">
            <v>40.021999999999998</v>
          </cell>
          <cell r="Y57">
            <v>64.471999999999994</v>
          </cell>
        </row>
        <row r="63">
          <cell r="N63">
            <v>11.217000000000001</v>
          </cell>
          <cell r="O63">
            <v>10.69</v>
          </cell>
          <cell r="P63">
            <v>10.399000000000001</v>
          </cell>
          <cell r="Q63">
            <v>15.404</v>
          </cell>
          <cell r="R63">
            <v>10.068</v>
          </cell>
          <cell r="S63">
            <v>13.167</v>
          </cell>
          <cell r="T63">
            <v>10.821999999999999</v>
          </cell>
          <cell r="U63">
            <v>9.4260000000000002</v>
          </cell>
          <cell r="V63">
            <v>8.9870000000000001</v>
          </cell>
          <cell r="W63">
            <v>8.5299999999999994</v>
          </cell>
          <cell r="X63">
            <v>8.5489999999999995</v>
          </cell>
          <cell r="Y63">
            <v>13.372</v>
          </cell>
        </row>
        <row r="64">
          <cell r="N64">
            <v>6.1260000000000003</v>
          </cell>
          <cell r="O64">
            <v>7.2770000000000001</v>
          </cell>
          <cell r="P64">
            <v>7.6029999999999998</v>
          </cell>
          <cell r="Q64">
            <v>7.8739999999999997</v>
          </cell>
          <cell r="R64">
            <v>11.771000000000001</v>
          </cell>
          <cell r="S64">
            <v>14.912000000000001</v>
          </cell>
          <cell r="T64">
            <v>6.6159999999999997</v>
          </cell>
          <cell r="U64">
            <v>9.8719999999999999</v>
          </cell>
          <cell r="V64">
            <v>11.005000000000001</v>
          </cell>
          <cell r="W64">
            <v>9.5690000000000008</v>
          </cell>
          <cell r="X64">
            <v>11.549000000000001</v>
          </cell>
          <cell r="Y64">
            <v>8.6449999999999996</v>
          </cell>
        </row>
        <row r="74">
          <cell r="U74">
            <v>15.2</v>
          </cell>
        </row>
      </sheetData>
      <sheetData sheetId="17">
        <row r="12">
          <cell r="N12">
            <v>15</v>
          </cell>
          <cell r="O12">
            <v>15</v>
          </cell>
          <cell r="P12">
            <v>15</v>
          </cell>
          <cell r="Q12">
            <v>27</v>
          </cell>
          <cell r="R12">
            <v>27</v>
          </cell>
          <cell r="S12">
            <v>27</v>
          </cell>
          <cell r="T12">
            <v>27</v>
          </cell>
          <cell r="U12">
            <v>27</v>
          </cell>
          <cell r="V12">
            <v>15</v>
          </cell>
          <cell r="W12">
            <v>15</v>
          </cell>
          <cell r="X12">
            <v>15</v>
          </cell>
          <cell r="Y12">
            <v>27</v>
          </cell>
        </row>
        <row r="13">
          <cell r="N13">
            <v>14</v>
          </cell>
          <cell r="O13">
            <v>14</v>
          </cell>
          <cell r="P13">
            <v>14</v>
          </cell>
          <cell r="Q13">
            <v>28</v>
          </cell>
          <cell r="R13">
            <v>28</v>
          </cell>
          <cell r="S13">
            <v>28</v>
          </cell>
          <cell r="T13">
            <v>28</v>
          </cell>
          <cell r="U13">
            <v>28</v>
          </cell>
          <cell r="V13">
            <v>14</v>
          </cell>
          <cell r="W13">
            <v>14</v>
          </cell>
          <cell r="X13">
            <v>14</v>
          </cell>
          <cell r="Y13">
            <v>28</v>
          </cell>
        </row>
        <row r="57">
          <cell r="N57">
            <v>17.564</v>
          </cell>
          <cell r="O57">
            <v>29.419</v>
          </cell>
          <cell r="P57">
            <v>44.661999999999999</v>
          </cell>
          <cell r="Q57">
            <v>54.567000000000007</v>
          </cell>
          <cell r="R57">
            <v>35.265000000000001</v>
          </cell>
          <cell r="S57">
            <v>26.927999999999997</v>
          </cell>
          <cell r="T57">
            <v>24.402000000000001</v>
          </cell>
          <cell r="U57">
            <v>20.593</v>
          </cell>
          <cell r="V57">
            <v>1.306</v>
          </cell>
          <cell r="W57">
            <v>3.0739999999999998</v>
          </cell>
          <cell r="X57">
            <v>1.6139999999999999</v>
          </cell>
        </row>
        <row r="63">
          <cell r="N63">
            <v>2.5099999999999998</v>
          </cell>
          <cell r="O63">
            <v>2.4700000000000002</v>
          </cell>
          <cell r="P63">
            <v>2.36</v>
          </cell>
          <cell r="Q63">
            <v>2.2599999999999998</v>
          </cell>
          <cell r="R63">
            <v>1.1100000000000001</v>
          </cell>
          <cell r="S63">
            <v>1.07</v>
          </cell>
          <cell r="T63">
            <v>1.07</v>
          </cell>
          <cell r="U63">
            <v>1.05</v>
          </cell>
          <cell r="V63">
            <v>1</v>
          </cell>
          <cell r="W63">
            <v>0.92</v>
          </cell>
          <cell r="X63">
            <v>0.87</v>
          </cell>
          <cell r="Y63">
            <v>0.83</v>
          </cell>
        </row>
        <row r="64">
          <cell r="N64">
            <v>32.835000000000001</v>
          </cell>
          <cell r="O64">
            <v>24.413000000000004</v>
          </cell>
          <cell r="P64">
            <v>8.9610000000000003</v>
          </cell>
          <cell r="Q64">
            <v>8.3979999999999997</v>
          </cell>
          <cell r="R64">
            <v>4.8449999999999998</v>
          </cell>
          <cell r="S64">
            <v>4.9649999999999999</v>
          </cell>
          <cell r="T64">
            <v>10.37</v>
          </cell>
          <cell r="U64">
            <v>3.2309999999999999</v>
          </cell>
          <cell r="V64">
            <v>4.1549999999999994</v>
          </cell>
          <cell r="W64">
            <v>3.5390000000000001</v>
          </cell>
          <cell r="X64">
            <v>3.3860000000000001</v>
          </cell>
          <cell r="Y64">
            <v>3.1760000000000002</v>
          </cell>
        </row>
        <row r="74">
          <cell r="R74">
            <v>13</v>
          </cell>
          <cell r="S74">
            <v>37.299999999999997</v>
          </cell>
          <cell r="V74">
            <v>45.4</v>
          </cell>
          <cell r="W74">
            <v>45.7</v>
          </cell>
          <cell r="X74">
            <v>54.3</v>
          </cell>
          <cell r="Y74">
            <v>82.5</v>
          </cell>
        </row>
      </sheetData>
      <sheetData sheetId="18">
        <row r="7">
          <cell r="N7">
            <v>226.62</v>
          </cell>
          <cell r="O7">
            <v>215.74</v>
          </cell>
          <cell r="P7">
            <v>198.67</v>
          </cell>
          <cell r="Q7">
            <v>202.68</v>
          </cell>
          <cell r="R7">
            <v>207</v>
          </cell>
          <cell r="S7">
            <v>224.62</v>
          </cell>
          <cell r="T7">
            <v>249.99</v>
          </cell>
          <cell r="U7">
            <v>264</v>
          </cell>
          <cell r="V7">
            <v>241.43</v>
          </cell>
          <cell r="W7">
            <v>223</v>
          </cell>
          <cell r="X7">
            <v>222</v>
          </cell>
          <cell r="Y7">
            <v>211.66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44485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995.97289999999998</v>
          </cell>
          <cell r="J13">
            <v>995.97299999999996</v>
          </cell>
          <cell r="K13">
            <v>993.97400000000005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81.909000000000006</v>
      </c>
      <c r="O4" s="18">
        <v>85.302000000000007</v>
      </c>
      <c r="P4" s="18">
        <v>84.983000000000004</v>
      </c>
      <c r="Q4" s="18">
        <v>120.22500000000001</v>
      </c>
      <c r="R4" s="18">
        <v>109.223</v>
      </c>
      <c r="S4" s="18">
        <v>125.214</v>
      </c>
      <c r="T4" s="18">
        <v>90.841999999999999</v>
      </c>
      <c r="U4" s="18">
        <v>79.856999999999999</v>
      </c>
      <c r="V4" s="18">
        <v>80.887999999999991</v>
      </c>
      <c r="W4" s="18">
        <v>82.279000000000011</v>
      </c>
      <c r="X4" s="18">
        <v>89.11999999999999</v>
      </c>
      <c r="Y4" s="18">
        <v>141.489</v>
      </c>
      <c r="Z4" s="19"/>
      <c r="AA4" s="20">
        <f>SUM(B4:Z4)</f>
        <v>1171.3309999999999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226.62</v>
      </c>
      <c r="O7" s="28">
        <v>215.74</v>
      </c>
      <c r="P7" s="28">
        <v>198.67</v>
      </c>
      <c r="Q7" s="28">
        <v>202.68</v>
      </c>
      <c r="R7" s="28">
        <v>207</v>
      </c>
      <c r="S7" s="28">
        <v>224.62</v>
      </c>
      <c r="T7" s="28">
        <v>249.99</v>
      </c>
      <c r="U7" s="28">
        <v>264</v>
      </c>
      <c r="V7" s="28">
        <v>241.43</v>
      </c>
      <c r="W7" s="28">
        <v>223</v>
      </c>
      <c r="X7" s="28">
        <v>222</v>
      </c>
      <c r="Y7" s="28">
        <v>211.66</v>
      </c>
      <c r="Z7" s="29"/>
      <c r="AA7" s="30">
        <f>IF(SUM(GR_MAINLAND_MCP_SUM_SELL)&lt;&gt;0,AVERAGEIF(GR_MAINLAND_MCP_SUM_SELL,"&lt;&gt;"""),"")</f>
        <v>223.95083333333332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29</v>
      </c>
      <c r="O12" s="47">
        <v>29</v>
      </c>
      <c r="P12" s="47">
        <v>29</v>
      </c>
      <c r="Q12" s="47">
        <v>55</v>
      </c>
      <c r="R12" s="47">
        <v>55</v>
      </c>
      <c r="S12" s="47">
        <v>55</v>
      </c>
      <c r="T12" s="47">
        <v>55</v>
      </c>
      <c r="U12" s="47">
        <v>29.523</v>
      </c>
      <c r="V12" s="47">
        <v>29</v>
      </c>
      <c r="W12" s="47">
        <v>29</v>
      </c>
      <c r="X12" s="47">
        <v>29</v>
      </c>
      <c r="Y12" s="47">
        <v>55</v>
      </c>
      <c r="Z12" s="48"/>
      <c r="AA12" s="49">
        <f>SUM(B12:Z12)</f>
        <v>478.52300000000002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35.566000000000003</v>
      </c>
      <c r="O13" s="52">
        <v>38.335000000000001</v>
      </c>
      <c r="P13" s="52">
        <v>37.980999999999995</v>
      </c>
      <c r="Q13" s="52">
        <v>41.947000000000003</v>
      </c>
      <c r="R13" s="52">
        <v>32.384</v>
      </c>
      <c r="S13" s="52">
        <v>42.135000000000005</v>
      </c>
      <c r="T13" s="52">
        <v>18.404</v>
      </c>
      <c r="U13" s="52">
        <v>15.836</v>
      </c>
      <c r="V13" s="52">
        <v>31.896000000000001</v>
      </c>
      <c r="W13" s="52">
        <v>35.18</v>
      </c>
      <c r="X13" s="52">
        <v>40.021999999999998</v>
      </c>
      <c r="Y13" s="52">
        <v>64.471999999999994</v>
      </c>
      <c r="Z13" s="53"/>
      <c r="AA13" s="54">
        <f>SUM(B13:Z13)</f>
        <v>434.15800000000002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64.566000000000003</v>
      </c>
      <c r="O14" s="57">
        <f t="shared" si="0"/>
        <v>67.335000000000008</v>
      </c>
      <c r="P14" s="57">
        <f t="shared" si="0"/>
        <v>66.980999999999995</v>
      </c>
      <c r="Q14" s="57">
        <f t="shared" si="0"/>
        <v>96.947000000000003</v>
      </c>
      <c r="R14" s="57">
        <f t="shared" si="0"/>
        <v>87.384</v>
      </c>
      <c r="S14" s="57">
        <f t="shared" si="0"/>
        <v>97.135000000000005</v>
      </c>
      <c r="T14" s="57">
        <f t="shared" si="0"/>
        <v>73.403999999999996</v>
      </c>
      <c r="U14" s="57">
        <f t="shared" si="0"/>
        <v>45.359000000000002</v>
      </c>
      <c r="V14" s="57">
        <f t="shared" si="0"/>
        <v>60.896000000000001</v>
      </c>
      <c r="W14" s="57">
        <f t="shared" si="0"/>
        <v>64.180000000000007</v>
      </c>
      <c r="X14" s="57">
        <f t="shared" si="0"/>
        <v>69.021999999999991</v>
      </c>
      <c r="Y14" s="57">
        <f t="shared" si="0"/>
        <v>119.47199999999999</v>
      </c>
      <c r="Z14" s="58" t="str">
        <f t="shared" si="0"/>
        <v/>
      </c>
      <c r="AA14" s="59">
        <f>SUM(AA9:AA13)</f>
        <v>912.68100000000004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11.217000000000001</v>
      </c>
      <c r="O18" s="72">
        <v>10.69</v>
      </c>
      <c r="P18" s="72">
        <v>10.399000000000001</v>
      </c>
      <c r="Q18" s="72">
        <v>15.404</v>
      </c>
      <c r="R18" s="72">
        <v>10.068</v>
      </c>
      <c r="S18" s="72">
        <v>13.167</v>
      </c>
      <c r="T18" s="72">
        <v>10.821999999999999</v>
      </c>
      <c r="U18" s="72">
        <v>9.4260000000000002</v>
      </c>
      <c r="V18" s="72">
        <v>8.9870000000000001</v>
      </c>
      <c r="W18" s="72">
        <v>8.5299999999999994</v>
      </c>
      <c r="X18" s="72">
        <v>8.5489999999999995</v>
      </c>
      <c r="Y18" s="72">
        <v>13.372</v>
      </c>
      <c r="Z18" s="73"/>
      <c r="AA18" s="74">
        <f>SUM(B18:Z18)</f>
        <v>130.63099999999997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6.1260000000000003</v>
      </c>
      <c r="O19" s="76">
        <v>7.2770000000000001</v>
      </c>
      <c r="P19" s="76">
        <v>7.6029999999999998</v>
      </c>
      <c r="Q19" s="76">
        <v>7.8739999999999997</v>
      </c>
      <c r="R19" s="76">
        <v>11.771000000000001</v>
      </c>
      <c r="S19" s="76">
        <v>14.912000000000001</v>
      </c>
      <c r="T19" s="76">
        <v>6.6159999999999997</v>
      </c>
      <c r="U19" s="76">
        <v>9.8719999999999999</v>
      </c>
      <c r="V19" s="76">
        <v>11.005000000000001</v>
      </c>
      <c r="W19" s="76">
        <v>9.5690000000000008</v>
      </c>
      <c r="X19" s="76">
        <v>11.549000000000001</v>
      </c>
      <c r="Y19" s="76">
        <v>8.6449999999999996</v>
      </c>
      <c r="Z19" s="73"/>
      <c r="AA19" s="74">
        <f>SUM(B19:Z19)</f>
        <v>112.81899999999999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17.343</v>
      </c>
      <c r="O22" s="83">
        <f t="shared" si="1"/>
        <v>17.966999999999999</v>
      </c>
      <c r="P22" s="83">
        <f t="shared" si="1"/>
        <v>18.002000000000002</v>
      </c>
      <c r="Q22" s="83">
        <f t="shared" si="1"/>
        <v>23.277999999999999</v>
      </c>
      <c r="R22" s="83">
        <f t="shared" si="1"/>
        <v>21.838999999999999</v>
      </c>
      <c r="S22" s="83">
        <f t="shared" si="1"/>
        <v>28.079000000000001</v>
      </c>
      <c r="T22" s="83">
        <f t="shared" si="1"/>
        <v>17.437999999999999</v>
      </c>
      <c r="U22" s="83">
        <f t="shared" si="1"/>
        <v>19.298000000000002</v>
      </c>
      <c r="V22" s="83">
        <f t="shared" si="1"/>
        <v>19.992000000000001</v>
      </c>
      <c r="W22" s="83">
        <f t="shared" si="1"/>
        <v>18.099</v>
      </c>
      <c r="X22" s="83">
        <f t="shared" si="1"/>
        <v>20.097999999999999</v>
      </c>
      <c r="Y22" s="83">
        <f t="shared" si="1"/>
        <v>22.016999999999999</v>
      </c>
      <c r="Z22" s="84" t="str">
        <f t="shared" si="1"/>
        <v/>
      </c>
      <c r="AA22" s="85">
        <f>SUM(AA17:AA21)</f>
        <v>243.44999999999996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81.909000000000006</v>
      </c>
      <c r="O26" s="72">
        <v>85.302000000000007</v>
      </c>
      <c r="P26" s="72">
        <v>84.983000000000004</v>
      </c>
      <c r="Q26" s="72">
        <v>120.22499999999999</v>
      </c>
      <c r="R26" s="72">
        <v>109.223</v>
      </c>
      <c r="S26" s="72">
        <v>125.214</v>
      </c>
      <c r="T26" s="72">
        <v>90.841999999999999</v>
      </c>
      <c r="U26" s="72">
        <v>64.656999999999996</v>
      </c>
      <c r="V26" s="72">
        <v>80.888000000000005</v>
      </c>
      <c r="W26" s="72">
        <v>82.278999999999996</v>
      </c>
      <c r="X26" s="72">
        <v>89.12</v>
      </c>
      <c r="Y26" s="72">
        <v>141.489</v>
      </c>
      <c r="Z26" s="73"/>
      <c r="AA26" s="74">
        <f>SUM(B26:Z26)</f>
        <v>1156.1310000000001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81.909000000000006</v>
      </c>
      <c r="O28" s="57">
        <f t="shared" si="2"/>
        <v>85.302000000000007</v>
      </c>
      <c r="P28" s="57">
        <f t="shared" si="2"/>
        <v>84.983000000000004</v>
      </c>
      <c r="Q28" s="57">
        <f t="shared" si="2"/>
        <v>120.22499999999999</v>
      </c>
      <c r="R28" s="57">
        <f t="shared" si="2"/>
        <v>109.223</v>
      </c>
      <c r="S28" s="57">
        <f t="shared" si="2"/>
        <v>125.214</v>
      </c>
      <c r="T28" s="57">
        <f t="shared" si="2"/>
        <v>90.841999999999999</v>
      </c>
      <c r="U28" s="57">
        <f t="shared" si="2"/>
        <v>64.656999999999996</v>
      </c>
      <c r="V28" s="57">
        <f t="shared" si="2"/>
        <v>80.888000000000005</v>
      </c>
      <c r="W28" s="57">
        <f t="shared" si="2"/>
        <v>82.278999999999996</v>
      </c>
      <c r="X28" s="57">
        <f t="shared" si="2"/>
        <v>89.12</v>
      </c>
      <c r="Y28" s="57">
        <f t="shared" si="2"/>
        <v>141.489</v>
      </c>
      <c r="Z28" s="58" t="str">
        <f t="shared" si="2"/>
        <v/>
      </c>
      <c r="AA28" s="59">
        <f>SUM(AA25:AA27)</f>
        <v>1156.1310000000001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15.2</v>
      </c>
      <c r="V35" s="94"/>
      <c r="W35" s="94"/>
      <c r="X35" s="94"/>
      <c r="Y35" s="94"/>
      <c r="Z35" s="95"/>
      <c r="AA35" s="74">
        <f t="shared" si="3"/>
        <v>15.2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15.2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15.2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15.2</v>
      </c>
      <c r="V43" s="94"/>
      <c r="W43" s="94"/>
      <c r="X43" s="94"/>
      <c r="Y43" s="94"/>
      <c r="Z43" s="95"/>
      <c r="AA43" s="74">
        <f t="shared" si="5"/>
        <v>15.2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15.2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15.2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81.909000000000006</v>
      </c>
      <c r="O47" s="83">
        <f t="shared" si="8"/>
        <v>85.302000000000007</v>
      </c>
      <c r="P47" s="83">
        <f t="shared" si="8"/>
        <v>84.983000000000004</v>
      </c>
      <c r="Q47" s="83">
        <f t="shared" si="8"/>
        <v>120.22499999999999</v>
      </c>
      <c r="R47" s="83">
        <f t="shared" si="8"/>
        <v>109.223</v>
      </c>
      <c r="S47" s="83">
        <f t="shared" si="8"/>
        <v>125.214</v>
      </c>
      <c r="T47" s="83">
        <f t="shared" si="8"/>
        <v>90.841999999999999</v>
      </c>
      <c r="U47" s="83">
        <f t="shared" si="8"/>
        <v>79.857000000000014</v>
      </c>
      <c r="V47" s="83">
        <f t="shared" si="8"/>
        <v>80.888000000000005</v>
      </c>
      <c r="W47" s="83">
        <f t="shared" si="8"/>
        <v>82.279000000000011</v>
      </c>
      <c r="X47" s="83">
        <f t="shared" si="8"/>
        <v>89.11999999999999</v>
      </c>
      <c r="Y47" s="83">
        <f t="shared" si="8"/>
        <v>141.489</v>
      </c>
      <c r="Z47" s="84" t="str">
        <f t="shared" si="8"/>
        <v/>
      </c>
      <c r="AA47" s="100">
        <f>SUM(B47:Z47)</f>
        <v>1171.3309999999999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81.908999999999992</v>
      </c>
      <c r="O4" s="18">
        <v>85.302000000000007</v>
      </c>
      <c r="P4" s="18">
        <v>84.983000000000004</v>
      </c>
      <c r="Q4" s="18">
        <v>120.22500000000001</v>
      </c>
      <c r="R4" s="18">
        <v>109.22000000000001</v>
      </c>
      <c r="S4" s="18">
        <v>125.26299999999999</v>
      </c>
      <c r="T4" s="18">
        <v>90.841999999999999</v>
      </c>
      <c r="U4" s="18">
        <v>79.874000000000009</v>
      </c>
      <c r="V4" s="18">
        <v>80.861000000000004</v>
      </c>
      <c r="W4" s="18">
        <v>82.233000000000004</v>
      </c>
      <c r="X4" s="18">
        <v>89.17</v>
      </c>
      <c r="Y4" s="18">
        <v>141.506</v>
      </c>
      <c r="Z4" s="19"/>
      <c r="AA4" s="20">
        <f>SUM(B4:Z4)</f>
        <v>1171.3880000000001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226.62</v>
      </c>
      <c r="O7" s="28">
        <v>215.74</v>
      </c>
      <c r="P7" s="28">
        <v>198.67</v>
      </c>
      <c r="Q7" s="28">
        <v>202.68</v>
      </c>
      <c r="R7" s="28">
        <v>207</v>
      </c>
      <c r="S7" s="28">
        <v>224.62</v>
      </c>
      <c r="T7" s="28">
        <v>249.99</v>
      </c>
      <c r="U7" s="28">
        <v>264</v>
      </c>
      <c r="V7" s="28">
        <v>241.43</v>
      </c>
      <c r="W7" s="28">
        <v>223</v>
      </c>
      <c r="X7" s="28">
        <v>222</v>
      </c>
      <c r="Y7" s="28">
        <v>211.66</v>
      </c>
      <c r="Z7" s="29"/>
      <c r="AA7" s="30">
        <v>223.95083333333332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29</v>
      </c>
      <c r="O10" s="42">
        <v>29</v>
      </c>
      <c r="P10" s="42">
        <v>29</v>
      </c>
      <c r="Q10" s="42">
        <v>55</v>
      </c>
      <c r="R10" s="42">
        <v>55</v>
      </c>
      <c r="S10" s="42">
        <v>55</v>
      </c>
      <c r="T10" s="42">
        <v>55</v>
      </c>
      <c r="U10" s="42">
        <v>55</v>
      </c>
      <c r="V10" s="42">
        <v>29</v>
      </c>
      <c r="W10" s="42">
        <v>29</v>
      </c>
      <c r="X10" s="42">
        <v>29</v>
      </c>
      <c r="Y10" s="42">
        <v>55</v>
      </c>
      <c r="Z10" s="43"/>
      <c r="AA10" s="44">
        <f>SUM(B10:Z10)</f>
        <v>504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17.564</v>
      </c>
      <c r="O13" s="52">
        <v>29.419</v>
      </c>
      <c r="P13" s="52">
        <v>44.661999999999999</v>
      </c>
      <c r="Q13" s="52">
        <v>54.567000000000007</v>
      </c>
      <c r="R13" s="52">
        <v>35.265000000000001</v>
      </c>
      <c r="S13" s="52">
        <v>26.927999999999997</v>
      </c>
      <c r="T13" s="52">
        <v>24.402000000000001</v>
      </c>
      <c r="U13" s="52">
        <v>20.593</v>
      </c>
      <c r="V13" s="52">
        <v>1.306</v>
      </c>
      <c r="W13" s="52">
        <v>3.0739999999999998</v>
      </c>
      <c r="X13" s="52">
        <v>1.6139999999999999</v>
      </c>
      <c r="Y13" s="52"/>
      <c r="Z13" s="53"/>
      <c r="AA13" s="54">
        <f>SUM(B13:Z13)</f>
        <v>259.39400000000001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46.564</v>
      </c>
      <c r="O14" s="57">
        <f t="shared" si="0"/>
        <v>58.418999999999997</v>
      </c>
      <c r="P14" s="57">
        <f t="shared" si="0"/>
        <v>73.662000000000006</v>
      </c>
      <c r="Q14" s="57">
        <f t="shared" si="0"/>
        <v>109.56700000000001</v>
      </c>
      <c r="R14" s="57">
        <f t="shared" si="0"/>
        <v>90.265000000000001</v>
      </c>
      <c r="S14" s="57">
        <f t="shared" si="0"/>
        <v>81.927999999999997</v>
      </c>
      <c r="T14" s="57">
        <f t="shared" si="0"/>
        <v>79.402000000000001</v>
      </c>
      <c r="U14" s="57">
        <f t="shared" si="0"/>
        <v>75.593000000000004</v>
      </c>
      <c r="V14" s="57">
        <f t="shared" si="0"/>
        <v>30.306000000000001</v>
      </c>
      <c r="W14" s="57">
        <f t="shared" si="0"/>
        <v>32.073999999999998</v>
      </c>
      <c r="X14" s="57">
        <f t="shared" si="0"/>
        <v>30.614000000000001</v>
      </c>
      <c r="Y14" s="57">
        <f t="shared" si="0"/>
        <v>55</v>
      </c>
      <c r="Z14" s="58" t="str">
        <f t="shared" si="0"/>
        <v/>
      </c>
      <c r="AA14" s="59">
        <f>SUM(AA9:AA13)</f>
        <v>763.39400000000001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2.5099999999999998</v>
      </c>
      <c r="O18" s="72">
        <v>2.4700000000000002</v>
      </c>
      <c r="P18" s="72">
        <v>2.36</v>
      </c>
      <c r="Q18" s="72">
        <v>2.2599999999999998</v>
      </c>
      <c r="R18" s="72">
        <v>1.1100000000000001</v>
      </c>
      <c r="S18" s="72">
        <v>1.07</v>
      </c>
      <c r="T18" s="72">
        <v>1.07</v>
      </c>
      <c r="U18" s="72">
        <v>1.05</v>
      </c>
      <c r="V18" s="72">
        <v>1</v>
      </c>
      <c r="W18" s="72">
        <v>0.92</v>
      </c>
      <c r="X18" s="72">
        <v>0.87</v>
      </c>
      <c r="Y18" s="72">
        <v>0.83</v>
      </c>
      <c r="Z18" s="73"/>
      <c r="AA18" s="74">
        <f>SUM(B18:Z18)</f>
        <v>17.52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32.835000000000001</v>
      </c>
      <c r="O19" s="76">
        <v>24.413000000000004</v>
      </c>
      <c r="P19" s="76">
        <v>8.9610000000000003</v>
      </c>
      <c r="Q19" s="76">
        <v>8.3979999999999997</v>
      </c>
      <c r="R19" s="76">
        <v>4.8449999999999998</v>
      </c>
      <c r="S19" s="76">
        <v>4.9649999999999999</v>
      </c>
      <c r="T19" s="76">
        <v>10.37</v>
      </c>
      <c r="U19" s="76">
        <v>3.2309999999999999</v>
      </c>
      <c r="V19" s="76">
        <v>4.1549999999999994</v>
      </c>
      <c r="W19" s="76">
        <v>3.5390000000000001</v>
      </c>
      <c r="X19" s="76">
        <v>3.3860000000000001</v>
      </c>
      <c r="Y19" s="76">
        <v>3.1760000000000002</v>
      </c>
      <c r="Z19" s="73"/>
      <c r="AA19" s="74">
        <f>SUM(B19:Z19)</f>
        <v>112.274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35.344999999999999</v>
      </c>
      <c r="O22" s="83">
        <f t="shared" si="1"/>
        <v>26.883000000000003</v>
      </c>
      <c r="P22" s="83">
        <f t="shared" si="1"/>
        <v>11.321</v>
      </c>
      <c r="Q22" s="83">
        <f t="shared" si="1"/>
        <v>10.657999999999999</v>
      </c>
      <c r="R22" s="83">
        <f t="shared" si="1"/>
        <v>5.9550000000000001</v>
      </c>
      <c r="S22" s="83">
        <f t="shared" si="1"/>
        <v>6.0350000000000001</v>
      </c>
      <c r="T22" s="83">
        <f t="shared" si="1"/>
        <v>11.44</v>
      </c>
      <c r="U22" s="83">
        <f t="shared" si="1"/>
        <v>4.2809999999999997</v>
      </c>
      <c r="V22" s="83">
        <f t="shared" si="1"/>
        <v>5.1549999999999994</v>
      </c>
      <c r="W22" s="83">
        <f t="shared" si="1"/>
        <v>4.4590000000000005</v>
      </c>
      <c r="X22" s="83">
        <f t="shared" si="1"/>
        <v>4.2560000000000002</v>
      </c>
      <c r="Y22" s="83">
        <f t="shared" si="1"/>
        <v>4.0060000000000002</v>
      </c>
      <c r="Z22" s="84">
        <f t="shared" si="1"/>
        <v>0</v>
      </c>
      <c r="AA22" s="85">
        <f t="shared" si="1"/>
        <v>129.79400000000001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81.909000000000006</v>
      </c>
      <c r="O26" s="72">
        <v>85.302000000000007</v>
      </c>
      <c r="P26" s="72">
        <v>84.983000000000004</v>
      </c>
      <c r="Q26" s="72">
        <v>120.22499999999999</v>
      </c>
      <c r="R26" s="72">
        <v>96.22</v>
      </c>
      <c r="S26" s="72">
        <v>87.962999999999994</v>
      </c>
      <c r="T26" s="72">
        <v>90.841999999999999</v>
      </c>
      <c r="U26" s="72">
        <v>79.873999999999995</v>
      </c>
      <c r="V26" s="72">
        <v>35.460999999999999</v>
      </c>
      <c r="W26" s="72">
        <v>36.533000000000001</v>
      </c>
      <c r="X26" s="72">
        <v>34.869999999999997</v>
      </c>
      <c r="Y26" s="72">
        <v>59.006</v>
      </c>
      <c r="Z26" s="73"/>
      <c r="AA26" s="74">
        <f>SUM(B26:Z26)</f>
        <v>893.18799999999999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81.909000000000006</v>
      </c>
      <c r="O28" s="57">
        <f t="shared" si="2"/>
        <v>85.302000000000007</v>
      </c>
      <c r="P28" s="57">
        <f t="shared" si="2"/>
        <v>84.983000000000004</v>
      </c>
      <c r="Q28" s="57">
        <f t="shared" si="2"/>
        <v>120.22499999999999</v>
      </c>
      <c r="R28" s="57">
        <f t="shared" si="2"/>
        <v>96.22</v>
      </c>
      <c r="S28" s="57">
        <f t="shared" si="2"/>
        <v>87.962999999999994</v>
      </c>
      <c r="T28" s="57">
        <f t="shared" si="2"/>
        <v>90.841999999999999</v>
      </c>
      <c r="U28" s="57">
        <f t="shared" si="2"/>
        <v>79.873999999999995</v>
      </c>
      <c r="V28" s="57">
        <f t="shared" si="2"/>
        <v>35.460999999999999</v>
      </c>
      <c r="W28" s="57">
        <f t="shared" si="2"/>
        <v>36.533000000000001</v>
      </c>
      <c r="X28" s="57">
        <f t="shared" si="2"/>
        <v>34.869999999999997</v>
      </c>
      <c r="Y28" s="57">
        <f t="shared" si="2"/>
        <v>59.006</v>
      </c>
      <c r="Z28" s="58">
        <f t="shared" si="2"/>
        <v>0</v>
      </c>
      <c r="AA28" s="59">
        <f t="shared" si="2"/>
        <v>893.18799999999999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13</v>
      </c>
      <c r="S35" s="94">
        <v>37.299999999999997</v>
      </c>
      <c r="T35" s="94"/>
      <c r="U35" s="94"/>
      <c r="V35" s="94">
        <v>45.4</v>
      </c>
      <c r="W35" s="94">
        <v>45.7</v>
      </c>
      <c r="X35" s="94">
        <v>54.3</v>
      </c>
      <c r="Y35" s="94">
        <v>82.5</v>
      </c>
      <c r="Z35" s="95"/>
      <c r="AA35" s="74">
        <f t="shared" si="3"/>
        <v>278.2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13</v>
      </c>
      <c r="S36" s="83">
        <f t="shared" si="4"/>
        <v>37.299999999999997</v>
      </c>
      <c r="T36" s="83">
        <f t="shared" si="4"/>
        <v>0</v>
      </c>
      <c r="U36" s="83">
        <f t="shared" si="4"/>
        <v>0</v>
      </c>
      <c r="V36" s="83">
        <f t="shared" si="4"/>
        <v>45.4</v>
      </c>
      <c r="W36" s="83">
        <f t="shared" si="4"/>
        <v>45.7</v>
      </c>
      <c r="X36" s="83">
        <f t="shared" si="4"/>
        <v>54.3</v>
      </c>
      <c r="Y36" s="83">
        <f t="shared" si="4"/>
        <v>82.5</v>
      </c>
      <c r="Z36" s="84">
        <f t="shared" si="4"/>
        <v>0</v>
      </c>
      <c r="AA36" s="85">
        <f t="shared" si="3"/>
        <v>278.2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13</v>
      </c>
      <c r="S43" s="94">
        <v>37.299999999999997</v>
      </c>
      <c r="T43" s="94"/>
      <c r="U43" s="94"/>
      <c r="V43" s="94">
        <v>45.4</v>
      </c>
      <c r="W43" s="94">
        <v>45.7</v>
      </c>
      <c r="X43" s="94">
        <v>54.3</v>
      </c>
      <c r="Y43" s="94">
        <v>82.5</v>
      </c>
      <c r="Z43" s="95"/>
      <c r="AA43" s="74">
        <f t="shared" si="5"/>
        <v>278.2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13</v>
      </c>
      <c r="S44" s="83">
        <f t="shared" si="6"/>
        <v>37.299999999999997</v>
      </c>
      <c r="T44" s="83">
        <f t="shared" si="6"/>
        <v>0</v>
      </c>
      <c r="U44" s="83">
        <f t="shared" si="6"/>
        <v>0</v>
      </c>
      <c r="V44" s="83">
        <f t="shared" si="6"/>
        <v>45.4</v>
      </c>
      <c r="W44" s="83">
        <f t="shared" si="6"/>
        <v>45.7</v>
      </c>
      <c r="X44" s="83">
        <f t="shared" si="6"/>
        <v>54.3</v>
      </c>
      <c r="Y44" s="83">
        <f t="shared" si="6"/>
        <v>82.5</v>
      </c>
      <c r="Z44" s="84">
        <f t="shared" si="6"/>
        <v>0</v>
      </c>
      <c r="AA44" s="85">
        <f t="shared" si="5"/>
        <v>278.2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81.908999999999992</v>
      </c>
      <c r="O47" s="83">
        <f t="shared" si="8"/>
        <v>85.301999999999992</v>
      </c>
      <c r="P47" s="83">
        <f t="shared" si="8"/>
        <v>84.983000000000004</v>
      </c>
      <c r="Q47" s="83">
        <f t="shared" si="8"/>
        <v>120.22500000000001</v>
      </c>
      <c r="R47" s="83">
        <f t="shared" si="8"/>
        <v>109.22</v>
      </c>
      <c r="S47" s="83">
        <f t="shared" si="8"/>
        <v>125.26299999999999</v>
      </c>
      <c r="T47" s="83">
        <f t="shared" si="8"/>
        <v>90.841999999999999</v>
      </c>
      <c r="U47" s="83">
        <f t="shared" si="8"/>
        <v>79.874000000000009</v>
      </c>
      <c r="V47" s="83">
        <f t="shared" si="8"/>
        <v>80.86099999999999</v>
      </c>
      <c r="W47" s="83">
        <f t="shared" si="8"/>
        <v>82.233000000000004</v>
      </c>
      <c r="X47" s="83">
        <f t="shared" si="8"/>
        <v>89.17</v>
      </c>
      <c r="Y47" s="83">
        <f t="shared" si="8"/>
        <v>141.506</v>
      </c>
      <c r="Z47" s="84">
        <f t="shared" si="8"/>
        <v>0</v>
      </c>
      <c r="AA47" s="100">
        <f>SUM(B47:Z47)</f>
        <v>1171.3880000000001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13</v>
      </c>
      <c r="S4" s="18">
        <v>37.299999999999997</v>
      </c>
      <c r="T4" s="18"/>
      <c r="U4" s="18">
        <v>-15.2</v>
      </c>
      <c r="V4" s="18">
        <v>45.4</v>
      </c>
      <c r="W4" s="18">
        <v>45.7</v>
      </c>
      <c r="X4" s="18">
        <v>54.3</v>
      </c>
      <c r="Y4" s="18">
        <v>82.5</v>
      </c>
      <c r="Z4" s="19"/>
      <c r="AA4" s="107">
        <f>SUM(B4:Z4)</f>
        <v>263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226.62</v>
      </c>
      <c r="O7" s="113">
        <v>215.74</v>
      </c>
      <c r="P7" s="113">
        <v>198.67</v>
      </c>
      <c r="Q7" s="113">
        <v>202.68</v>
      </c>
      <c r="R7" s="113">
        <v>207</v>
      </c>
      <c r="S7" s="113">
        <v>224.62</v>
      </c>
      <c r="T7" s="113">
        <v>249.99</v>
      </c>
      <c r="U7" s="113">
        <v>264</v>
      </c>
      <c r="V7" s="113">
        <v>241.43</v>
      </c>
      <c r="W7" s="113">
        <v>223</v>
      </c>
      <c r="X7" s="113">
        <v>222</v>
      </c>
      <c r="Y7" s="113">
        <v>211.66</v>
      </c>
      <c r="Z7" s="114"/>
      <c r="AA7" s="115">
        <v>223.95083333333332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>
        <v>15.2</v>
      </c>
      <c r="V15" s="125"/>
      <c r="W15" s="129"/>
      <c r="X15" s="129"/>
      <c r="Y15" s="129"/>
      <c r="Z15" s="127"/>
      <c r="AA15" s="128">
        <f t="shared" si="0"/>
        <v>15.2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15.2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15.2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13</v>
      </c>
      <c r="S23" s="129">
        <v>37.299999999999997</v>
      </c>
      <c r="T23" s="129"/>
      <c r="U23" s="129"/>
      <c r="V23" s="125">
        <v>45.4</v>
      </c>
      <c r="W23" s="129">
        <v>45.7</v>
      </c>
      <c r="X23" s="129">
        <v>54.3</v>
      </c>
      <c r="Y23" s="129">
        <v>82.5</v>
      </c>
      <c r="Z23" s="127"/>
      <c r="AA23" s="128">
        <f t="shared" si="2"/>
        <v>278.2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13</v>
      </c>
      <c r="S24" s="131">
        <f t="shared" si="3"/>
        <v>37.299999999999997</v>
      </c>
      <c r="T24" s="131">
        <f t="shared" si="3"/>
        <v>0</v>
      </c>
      <c r="U24" s="131">
        <f t="shared" si="3"/>
        <v>0</v>
      </c>
      <c r="V24" s="131">
        <f t="shared" si="3"/>
        <v>45.4</v>
      </c>
      <c r="W24" s="131">
        <f t="shared" si="3"/>
        <v>45.7</v>
      </c>
      <c r="X24" s="131">
        <f t="shared" si="3"/>
        <v>54.3</v>
      </c>
      <c r="Y24" s="131">
        <f t="shared" si="3"/>
        <v>82.5</v>
      </c>
      <c r="Z24" s="132" t="str">
        <f t="shared" si="3"/>
        <v/>
      </c>
      <c r="AA24" s="85">
        <f t="shared" si="2"/>
        <v>278.2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2021-10-15T08:22:42Z</dcterms:created>
  <dcterms:modified xsi:type="dcterms:W3CDTF">2021-10-15T08:22:43Z</dcterms:modified>
</cp:coreProperties>
</file>