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[1]SPOT_Orders_OverView_01!$A$20:$A$36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<sst xmlns="http://schemas.openxmlformats.org/spreadsheetml/2006/main" count="109" uniqueCount="48">
  <si>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14/10/2021 11:20:09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</si>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</sst>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41.686</c:v>
                </c:pt>
                <c:pt idx="13">
                  <c:v>47.715000000000003</c:v>
                </c:pt>
                <c:pt idx="14">
                  <c:v>41.852000000000004</c:v>
                </c:pt>
                <c:pt idx="15">
                  <c:v>37.122999999999998</c:v>
                </c:pt>
                <c:pt idx="16">
                  <c:v>5.3860000000000001</c:v>
                </c:pt>
                <c:pt idx="17">
                  <c:v>18</c:v>
                </c:pt>
                <c:pt idx="18">
                  <c:v>38.253</c:v>
                </c:pt>
                <c:pt idx="19">
                  <c:v>12.763999999999999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6.9</c:v>
                </c:pt>
                <c:pt idx="23">
                  <c:v>54.7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20.588000000000001</c:v>
                </c:pt>
                <c:pt idx="13">
                  <c:v>14.179</c:v>
                </c:pt>
                <c:pt idx="14">
                  <c:v>10.010999999999999</c:v>
                </c:pt>
                <c:pt idx="15">
                  <c:v>15.16</c:v>
                </c:pt>
                <c:pt idx="16">
                  <c:v>21.19</c:v>
                </c:pt>
                <c:pt idx="17">
                  <c:v>23.594999999999999</c:v>
                </c:pt>
                <c:pt idx="18">
                  <c:v>14.007999999999999</c:v>
                </c:pt>
                <c:pt idx="19">
                  <c:v>19.457999999999998</c:v>
                </c:pt>
                <c:pt idx="20">
                  <c:v>38.195</c:v>
                </c:pt>
                <c:pt idx="21">
                  <c:v>15.773</c:v>
                </c:pt>
                <c:pt idx="22">
                  <c:v>8.472999999999999</c:v>
                </c:pt>
                <c:pt idx="23">
                  <c:v>0.01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94719160"/>
        <c:axId val="2947195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62.506999999999998</c:v>
                </c:pt>
                <c:pt idx="13">
                  <c:v>61.894000000000005</c:v>
                </c:pt>
                <c:pt idx="14">
                  <c:v>51.863000000000007</c:v>
                </c:pt>
                <c:pt idx="15">
                  <c:v>52.282999999999987</c:v>
                </c:pt>
                <c:pt idx="16">
                  <c:v>26.575999999999993</c:v>
                </c:pt>
                <c:pt idx="17">
                  <c:v>41.594999999999999</c:v>
                </c:pt>
                <c:pt idx="18">
                  <c:v>52.260999999999996</c:v>
                </c:pt>
                <c:pt idx="19">
                  <c:v>32.222000000000001</c:v>
                </c:pt>
                <c:pt idx="20">
                  <c:v>43.279999999999994</c:v>
                </c:pt>
                <c:pt idx="21">
                  <c:v>20.82</c:v>
                </c:pt>
                <c:pt idx="22">
                  <c:v>15.401</c:v>
                </c:pt>
                <c:pt idx="23">
                  <c:v>54.725000000000001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4719160"/>
        <c:axId val="2947195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229.89</c:v>
                </c:pt>
                <c:pt idx="13">
                  <c:v>229.89</c:v>
                </c:pt>
                <c:pt idx="14">
                  <c:v>222.22</c:v>
                </c:pt>
                <c:pt idx="15">
                  <c:v>220.29</c:v>
                </c:pt>
                <c:pt idx="16">
                  <c:v>225.78</c:v>
                </c:pt>
                <c:pt idx="17">
                  <c:v>235.66</c:v>
                </c:pt>
                <c:pt idx="18">
                  <c:v>263.63</c:v>
                </c:pt>
                <c:pt idx="19">
                  <c:v>274.89</c:v>
                </c:pt>
                <c:pt idx="20">
                  <c:v>191.16</c:v>
                </c:pt>
                <c:pt idx="21">
                  <c:v>188.22</c:v>
                </c:pt>
                <c:pt idx="22">
                  <c:v>171.58</c:v>
                </c:pt>
                <c:pt idx="23">
                  <c:v>149.37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4720336"/>
        <c:axId val="294719944"/>
      </c:lineChart>
      <c:catAx>
        <c:axId val="294719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4719552"/>
        <c:crosses val="autoZero"/>
        <c:auto val="1"/>
        <c:lblAlgn val="ctr"/>
        <c:lblOffset val="100"/>
        <c:noMultiLvlLbl val="0"/>
      </c:catAx>
      <c:valAx>
        <c:axId val="294719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4719160"/>
        <c:crosses val="autoZero"/>
        <c:crossBetween val="between"/>
      </c:valAx>
      <c:valAx>
        <c:axId val="2947199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4720336"/>
        <c:crosses val="max"/>
        <c:crossBetween val="between"/>
      </c:valAx>
      <c:catAx>
        <c:axId val="2947203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4719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44483</v>
          </cell>
        </row>
        <row r="5">
          <cell r="C5" t="str">
            <v>CRIDA3</v>
          </cell>
        </row>
        <row r="26">
          <cell r="C26">
            <v>0</v>
          </cell>
        </row>
        <row r="27">
          <cell r="C27">
            <v>242.77899999999997</v>
          </cell>
        </row>
        <row r="28">
          <cell r="C28">
            <v>0</v>
          </cell>
        </row>
        <row r="29">
          <cell r="C29">
            <v>61.6</v>
          </cell>
        </row>
        <row r="30">
          <cell r="C30">
            <v>200.64</v>
          </cell>
        </row>
        <row r="31">
          <cell r="C31">
            <v>0</v>
          </cell>
        </row>
        <row r="32">
          <cell r="C32">
            <v>10.103999999999999</v>
          </cell>
        </row>
        <row r="33">
          <cell r="C33">
            <v>0.23300000000000001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86.767999999999986</v>
          </cell>
        </row>
        <row r="40">
          <cell r="C40">
            <v>152.065</v>
          </cell>
        </row>
        <row r="41">
          <cell r="C41">
            <v>0</v>
          </cell>
        </row>
        <row r="42">
          <cell r="C42">
            <v>25.900000000000002</v>
          </cell>
        </row>
        <row r="43">
          <cell r="C43">
            <v>0</v>
          </cell>
        </row>
        <row r="44">
          <cell r="C44">
            <v>153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97.693999999999988</v>
          </cell>
        </row>
      </sheetData>
      <sheetData sheetId="4"/>
      <sheetData sheetId="5"/>
      <sheetData sheetId="6"/>
      <sheetData sheetId="7">
        <row r="7">
          <cell r="N7">
            <v>229.89</v>
          </cell>
          <cell r="O7">
            <v>229.89</v>
          </cell>
          <cell r="P7">
            <v>222.22</v>
          </cell>
          <cell r="Q7">
            <v>220.29</v>
          </cell>
          <cell r="R7">
            <v>225.78</v>
          </cell>
          <cell r="S7">
            <v>235.66</v>
          </cell>
          <cell r="T7">
            <v>263.63</v>
          </cell>
          <cell r="U7">
            <v>274.89</v>
          </cell>
          <cell r="V7">
            <v>191.16</v>
          </cell>
          <cell r="W7">
            <v>188.22</v>
          </cell>
          <cell r="X7">
            <v>171.58</v>
          </cell>
          <cell r="Y7">
            <v>149.37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229.89</v>
          </cell>
          <cell r="O7">
            <v>229.89</v>
          </cell>
          <cell r="P7">
            <v>222.22</v>
          </cell>
          <cell r="Q7">
            <v>220.29</v>
          </cell>
          <cell r="R7">
            <v>225.78</v>
          </cell>
          <cell r="S7">
            <v>235.66</v>
          </cell>
          <cell r="T7">
            <v>263.63</v>
          </cell>
          <cell r="U7">
            <v>274.89</v>
          </cell>
          <cell r="V7">
            <v>191.16</v>
          </cell>
          <cell r="W7">
            <v>188.22</v>
          </cell>
          <cell r="X7">
            <v>171.58</v>
          </cell>
          <cell r="Y7">
            <v>149.37</v>
          </cell>
        </row>
        <row r="27">
          <cell r="N27">
            <v>27</v>
          </cell>
          <cell r="O27">
            <v>27</v>
          </cell>
          <cell r="P27">
            <v>27</v>
          </cell>
          <cell r="Q27">
            <v>27</v>
          </cell>
          <cell r="S27">
            <v>18</v>
          </cell>
          <cell r="T27">
            <v>9.7769999999999992</v>
          </cell>
        </row>
        <row r="35">
          <cell r="N35">
            <v>14.587</v>
          </cell>
          <cell r="O35">
            <v>19.715</v>
          </cell>
          <cell r="P35">
            <v>14.852</v>
          </cell>
          <cell r="Q35">
            <v>10.122999999999999</v>
          </cell>
          <cell r="R35">
            <v>5.3860000000000001</v>
          </cell>
          <cell r="T35">
            <v>28.475999999999999</v>
          </cell>
          <cell r="U35">
            <v>12.763999999999999</v>
          </cell>
        </row>
        <row r="36">
          <cell r="N36">
            <v>9.9000000000000005E-2</v>
          </cell>
          <cell r="O36">
            <v>1</v>
          </cell>
        </row>
        <row r="57">
          <cell r="N57">
            <v>20.588000000000001</v>
          </cell>
          <cell r="O57">
            <v>14.179</v>
          </cell>
          <cell r="P57">
            <v>10.010999999999999</v>
          </cell>
          <cell r="Q57">
            <v>15.16</v>
          </cell>
          <cell r="R57">
            <v>21.19</v>
          </cell>
          <cell r="S57">
            <v>23.594999999999999</v>
          </cell>
          <cell r="T57">
            <v>14.007999999999999</v>
          </cell>
          <cell r="U57">
            <v>19.457999999999998</v>
          </cell>
          <cell r="V57">
            <v>38.195</v>
          </cell>
          <cell r="W57">
            <v>15.773</v>
          </cell>
          <cell r="X57">
            <v>8.472999999999999</v>
          </cell>
          <cell r="Y57">
            <v>0.01</v>
          </cell>
        </row>
        <row r="63">
          <cell r="V63">
            <v>5.0519999999999996</v>
          </cell>
          <cell r="W63">
            <v>5.0519999999999996</v>
          </cell>
        </row>
        <row r="64">
          <cell r="N64">
            <v>0.23300000000000001</v>
          </cell>
        </row>
        <row r="74">
          <cell r="X74">
            <v>6.9</v>
          </cell>
          <cell r="Y74">
            <v>54.7</v>
          </cell>
        </row>
      </sheetData>
      <sheetData sheetId="17">
        <row r="11">
          <cell r="N11">
            <v>9</v>
          </cell>
          <cell r="O11">
            <v>9</v>
          </cell>
          <cell r="P11">
            <v>9</v>
          </cell>
          <cell r="Q11">
            <v>9</v>
          </cell>
          <cell r="T11">
            <v>9</v>
          </cell>
        </row>
        <row r="12">
          <cell r="N12">
            <v>9</v>
          </cell>
          <cell r="O12">
            <v>9</v>
          </cell>
          <cell r="P12">
            <v>9</v>
          </cell>
          <cell r="Q12">
            <v>9</v>
          </cell>
          <cell r="S12">
            <v>9</v>
          </cell>
          <cell r="T12">
            <v>9</v>
          </cell>
        </row>
        <row r="13">
          <cell r="N13">
            <v>9</v>
          </cell>
          <cell r="O13">
            <v>9</v>
          </cell>
          <cell r="P13">
            <v>9</v>
          </cell>
          <cell r="Q13">
            <v>9</v>
          </cell>
          <cell r="S13">
            <v>9</v>
          </cell>
          <cell r="T13">
            <v>9</v>
          </cell>
        </row>
        <row r="57">
          <cell r="N57">
            <v>8.6</v>
          </cell>
          <cell r="O57">
            <v>10.85</v>
          </cell>
          <cell r="P57">
            <v>1.5819999999999999</v>
          </cell>
          <cell r="Q57">
            <v>2.8360000000000003</v>
          </cell>
          <cell r="R57">
            <v>1.7210000000000001</v>
          </cell>
          <cell r="S57">
            <v>3.1100000000000003</v>
          </cell>
          <cell r="T57">
            <v>2.2309999999999999</v>
          </cell>
          <cell r="U57">
            <v>17.401999999999997</v>
          </cell>
          <cell r="V57">
            <v>5.661999999999999</v>
          </cell>
          <cell r="W57">
            <v>1.2869999999999999</v>
          </cell>
          <cell r="X57">
            <v>0.45</v>
          </cell>
          <cell r="Y57">
            <v>41.962999999999994</v>
          </cell>
        </row>
        <row r="63">
          <cell r="N63">
            <v>7.7389999999999999</v>
          </cell>
          <cell r="O63">
            <v>7.6070000000000002</v>
          </cell>
          <cell r="P63">
            <v>7.2309999999999999</v>
          </cell>
          <cell r="Q63">
            <v>6.806</v>
          </cell>
          <cell r="R63">
            <v>7.1530000000000005</v>
          </cell>
          <cell r="S63">
            <v>6.282</v>
          </cell>
          <cell r="T63">
            <v>6.1989999999999998</v>
          </cell>
          <cell r="U63">
            <v>6.2759999999999998</v>
          </cell>
          <cell r="V63">
            <v>8.484</v>
          </cell>
          <cell r="W63">
            <v>8.2839999999999989</v>
          </cell>
          <cell r="X63">
            <v>6.9719999999999995</v>
          </cell>
          <cell r="Y63">
            <v>7.7349999999999994</v>
          </cell>
        </row>
        <row r="64">
          <cell r="N64">
            <v>19.167999999999999</v>
          </cell>
          <cell r="O64">
            <v>16.436999999999998</v>
          </cell>
          <cell r="P64">
            <v>16.049999999999997</v>
          </cell>
          <cell r="Q64">
            <v>15.641</v>
          </cell>
          <cell r="R64">
            <v>17.701999999999998</v>
          </cell>
          <cell r="S64">
            <v>14.202999999999998</v>
          </cell>
          <cell r="T64">
            <v>16.831</v>
          </cell>
          <cell r="U64">
            <v>8.5440000000000005</v>
          </cell>
          <cell r="V64">
            <v>6.3340000000000005</v>
          </cell>
          <cell r="W64">
            <v>8.1490000000000009</v>
          </cell>
          <cell r="X64">
            <v>7.979000000000001</v>
          </cell>
          <cell r="Y64">
            <v>5.0270000000000001</v>
          </cell>
        </row>
        <row r="74">
          <cell r="V74">
            <v>22.8</v>
          </cell>
          <cell r="W74">
            <v>3.1</v>
          </cell>
        </row>
      </sheetData>
      <sheetData sheetId="18">
        <row r="7">
          <cell r="N7">
            <v>229.89</v>
          </cell>
          <cell r="O7">
            <v>229.89</v>
          </cell>
          <cell r="P7">
            <v>222.22</v>
          </cell>
          <cell r="Q7">
            <v>220.29</v>
          </cell>
          <cell r="R7">
            <v>225.78</v>
          </cell>
          <cell r="S7">
            <v>235.66</v>
          </cell>
          <cell r="T7">
            <v>263.63</v>
          </cell>
          <cell r="U7">
            <v>274.89</v>
          </cell>
          <cell r="V7">
            <v>191.16</v>
          </cell>
          <cell r="W7">
            <v>188.22</v>
          </cell>
          <cell r="X7">
            <v>171.58</v>
          </cell>
          <cell r="Y7">
            <v>149.37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VIENER</v>
          </cell>
        </row>
        <row r="15">
          <cell r="A15" t="str">
            <v>COUPLING_CBS</v>
          </cell>
        </row>
        <row r="20">
          <cell r="A20" t="str">
            <v>ELPEDISON</v>
          </cell>
        </row>
        <row r="21">
          <cell r="A21" t="str">
            <v>EPA_THESS</v>
          </cell>
        </row>
        <row r="22">
          <cell r="A22" t="str">
            <v>EUNICE_AGG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VIENER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44481</v>
          </cell>
        </row>
        <row r="4">
          <cell r="B4">
            <v>44481</v>
          </cell>
        </row>
        <row r="5">
          <cell r="B5">
            <v>44481</v>
          </cell>
        </row>
        <row r="6">
          <cell r="B6">
            <v>44481</v>
          </cell>
        </row>
        <row r="7">
          <cell r="B7">
            <v>44481</v>
          </cell>
        </row>
        <row r="8">
          <cell r="B8">
            <v>44481</v>
          </cell>
        </row>
        <row r="9">
          <cell r="B9">
            <v>44481</v>
          </cell>
        </row>
        <row r="10">
          <cell r="B10">
            <v>44481</v>
          </cell>
        </row>
        <row r="11">
          <cell r="B11">
            <v>44481</v>
          </cell>
        </row>
        <row r="12">
          <cell r="B12">
            <v>44481</v>
          </cell>
        </row>
        <row r="13">
          <cell r="B13">
            <v>44481</v>
          </cell>
        </row>
        <row r="14">
          <cell r="B14">
            <v>44481</v>
          </cell>
        </row>
        <row r="15">
          <cell r="B15">
            <v>44481</v>
          </cell>
        </row>
        <row r="16">
          <cell r="B16">
            <v>44481</v>
          </cell>
        </row>
      </sheetData>
      <sheetData sheetId="41">
        <row r="2">
          <cell r="C2">
            <v>44485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992.49570000000006</v>
          </cell>
          <cell r="J13">
            <v>992.49599999999998</v>
          </cell>
          <cell r="K13">
            <v>991.99599999999998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206.75899999999999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173.45779999999999</v>
          </cell>
          <cell r="J26">
            <v>173.458</v>
          </cell>
          <cell r="K26">
            <v>173.458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294.52179999999998</v>
          </cell>
          <cell r="J28">
            <v>294.52199999999999</v>
          </cell>
          <cell r="K28">
            <v>291.06299999999999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44483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62.506999999999991</v>
      </c>
      <c r="O4" s="18">
        <v>61.894000000000005</v>
      </c>
      <c r="P4" s="18">
        <v>51.863</v>
      </c>
      <c r="Q4" s="18">
        <v>52.283000000000001</v>
      </c>
      <c r="R4" s="18">
        <v>26.576000000000001</v>
      </c>
      <c r="S4" s="18">
        <v>41.594999999999999</v>
      </c>
      <c r="T4" s="18">
        <v>52.260999999999996</v>
      </c>
      <c r="U4" s="18">
        <v>32.221999999999994</v>
      </c>
      <c r="V4" s="18">
        <v>43.247</v>
      </c>
      <c r="W4" s="18">
        <v>20.824999999999999</v>
      </c>
      <c r="X4" s="18">
        <v>15.372999999999999</v>
      </c>
      <c r="Y4" s="18">
        <v>54.71</v>
      </c>
      <c r="Z4" s="19"/>
      <c r="AA4" s="20">
        <f>SUM(B4:Z4)</f>
        <v>515.35599999999999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229.89</v>
      </c>
      <c r="O7" s="28">
        <v>229.89</v>
      </c>
      <c r="P7" s="28">
        <v>222.22</v>
      </c>
      <c r="Q7" s="28">
        <v>220.29</v>
      </c>
      <c r="R7" s="28">
        <v>225.78</v>
      </c>
      <c r="S7" s="28">
        <v>235.66</v>
      </c>
      <c r="T7" s="28">
        <v>263.63</v>
      </c>
      <c r="U7" s="28">
        <v>274.89</v>
      </c>
      <c r="V7" s="28">
        <v>191.16</v>
      </c>
      <c r="W7" s="28">
        <v>188.22</v>
      </c>
      <c r="X7" s="28">
        <v>171.58</v>
      </c>
      <c r="Y7" s="28">
        <v>149.37</v>
      </c>
      <c r="Z7" s="29"/>
      <c r="AA7" s="30">
        <f>IF(SUM(GR_MAINLAND_MCP_SUM_SELL)&lt;&gt;0,AVERAGEIF(GR_MAINLAND_MCP_SUM_SELL,"&lt;&gt;"""),"")</f>
        <v>216.88166666666663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41.686</v>
      </c>
      <c r="O11" s="47">
        <v>47.715000000000003</v>
      </c>
      <c r="P11" s="47">
        <v>41.852000000000004</v>
      </c>
      <c r="Q11" s="47">
        <v>37.122999999999998</v>
      </c>
      <c r="R11" s="47">
        <v>5.3860000000000001</v>
      </c>
      <c r="S11" s="47">
        <v>18</v>
      </c>
      <c r="T11" s="47">
        <v>38.253</v>
      </c>
      <c r="U11" s="47">
        <v>12.763999999999999</v>
      </c>
      <c r="V11" s="47"/>
      <c r="W11" s="47"/>
      <c r="X11" s="47"/>
      <c r="Y11" s="47"/>
      <c r="Z11" s="48"/>
      <c r="AA11" s="49">
        <f>SUM(B11:Z11)</f>
        <v>242.779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20.588000000000001</v>
      </c>
      <c r="O13" s="52">
        <v>14.179</v>
      </c>
      <c r="P13" s="52">
        <v>10.010999999999999</v>
      </c>
      <c r="Q13" s="52">
        <v>15.16</v>
      </c>
      <c r="R13" s="52">
        <v>21.19</v>
      </c>
      <c r="S13" s="52">
        <v>23.594999999999999</v>
      </c>
      <c r="T13" s="52">
        <v>14.007999999999999</v>
      </c>
      <c r="U13" s="52">
        <v>19.457999999999998</v>
      </c>
      <c r="V13" s="52">
        <v>38.195</v>
      </c>
      <c r="W13" s="52">
        <v>15.773</v>
      </c>
      <c r="X13" s="52">
        <v>8.472999999999999</v>
      </c>
      <c r="Y13" s="52">
        <v>0.01</v>
      </c>
      <c r="Z13" s="53"/>
      <c r="AA13" s="54">
        <f>SUM(B13:Z13)</f>
        <v>200.64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62.274000000000001</v>
      </c>
      <c r="O14" s="57">
        <f t="shared" si="0"/>
        <v>61.894000000000005</v>
      </c>
      <c r="P14" s="57">
        <f t="shared" si="0"/>
        <v>51.863</v>
      </c>
      <c r="Q14" s="57">
        <f t="shared" si="0"/>
        <v>52.283000000000001</v>
      </c>
      <c r="R14" s="57">
        <f t="shared" si="0"/>
        <v>26.576000000000001</v>
      </c>
      <c r="S14" s="57">
        <f t="shared" si="0"/>
        <v>41.594999999999999</v>
      </c>
      <c r="T14" s="57">
        <f t="shared" si="0"/>
        <v>52.260999999999996</v>
      </c>
      <c r="U14" s="57">
        <f t="shared" si="0"/>
        <v>32.221999999999994</v>
      </c>
      <c r="V14" s="57">
        <f t="shared" si="0"/>
        <v>38.195</v>
      </c>
      <c r="W14" s="57">
        <f t="shared" si="0"/>
        <v>15.773</v>
      </c>
      <c r="X14" s="57">
        <f t="shared" si="0"/>
        <v>8.472999999999999</v>
      </c>
      <c r="Y14" s="57">
        <f t="shared" si="0"/>
        <v>0.01</v>
      </c>
      <c r="Z14" s="58" t="str">
        <f t="shared" si="0"/>
        <v/>
      </c>
      <c r="AA14" s="59">
        <f>SUM(AA9:AA13)</f>
        <v>443.41899999999998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>
        <v>5.0519999999999996</v>
      </c>
      <c r="W18" s="72">
        <v>5.0519999999999996</v>
      </c>
      <c r="X18" s="72"/>
      <c r="Y18" s="72"/>
      <c r="Z18" s="73"/>
      <c r="AA18" s="74">
        <f>SUM(B18:Z18)</f>
        <v>10.103999999999999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0.23300000000000001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0.23300000000000001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0.23300000000000001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5.0519999999999996</v>
      </c>
      <c r="W22" s="83">
        <f t="shared" si="1"/>
        <v>5.0519999999999996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10.337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62.506999999999998</v>
      </c>
      <c r="O26" s="72">
        <v>61.893999999999998</v>
      </c>
      <c r="P26" s="72">
        <v>51.863</v>
      </c>
      <c r="Q26" s="72">
        <v>52.283000000000001</v>
      </c>
      <c r="R26" s="72">
        <v>26.576000000000001</v>
      </c>
      <c r="S26" s="72">
        <v>41.594999999999999</v>
      </c>
      <c r="T26" s="72">
        <v>52.261000000000003</v>
      </c>
      <c r="U26" s="72">
        <v>32.222000000000001</v>
      </c>
      <c r="V26" s="72">
        <v>43.247</v>
      </c>
      <c r="W26" s="72">
        <v>20.824999999999999</v>
      </c>
      <c r="X26" s="72">
        <v>8.4730000000000008</v>
      </c>
      <c r="Y26" s="72">
        <v>0.01</v>
      </c>
      <c r="Z26" s="73"/>
      <c r="AA26" s="74">
        <f>SUM(B26:Z26)</f>
        <v>453.75600000000003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62.506999999999998</v>
      </c>
      <c r="O28" s="57">
        <f t="shared" si="2"/>
        <v>61.893999999999998</v>
      </c>
      <c r="P28" s="57">
        <f t="shared" si="2"/>
        <v>51.863</v>
      </c>
      <c r="Q28" s="57">
        <f t="shared" si="2"/>
        <v>52.283000000000001</v>
      </c>
      <c r="R28" s="57">
        <f t="shared" si="2"/>
        <v>26.576000000000001</v>
      </c>
      <c r="S28" s="57">
        <f t="shared" si="2"/>
        <v>41.594999999999999</v>
      </c>
      <c r="T28" s="57">
        <f t="shared" si="2"/>
        <v>52.261000000000003</v>
      </c>
      <c r="U28" s="57">
        <f t="shared" si="2"/>
        <v>32.222000000000001</v>
      </c>
      <c r="V28" s="57">
        <f t="shared" si="2"/>
        <v>43.247</v>
      </c>
      <c r="W28" s="57">
        <f t="shared" si="2"/>
        <v>20.824999999999999</v>
      </c>
      <c r="X28" s="57">
        <f t="shared" si="2"/>
        <v>8.4730000000000008</v>
      </c>
      <c r="Y28" s="57">
        <f t="shared" si="2"/>
        <v>0.01</v>
      </c>
      <c r="Z28" s="58" t="str">
        <f t="shared" si="2"/>
        <v/>
      </c>
      <c r="AA28" s="59">
        <f>SUM(AA25:AA27)</f>
        <v>453.75600000000003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>
        <v>6.9</v>
      </c>
      <c r="Y35" s="94">
        <v>54.7</v>
      </c>
      <c r="Z35" s="95"/>
      <c r="AA35" s="74">
        <f t="shared" si="3"/>
        <v>61.6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6.9</v>
      </c>
      <c r="Y36" s="83">
        <f t="shared" si="4"/>
        <v>54.7</v>
      </c>
      <c r="Z36" s="84" t="str">
        <f t="shared" si="4"/>
        <v/>
      </c>
      <c r="AA36" s="85">
        <f t="shared" si="3"/>
        <v>61.6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>
        <v>6.9</v>
      </c>
      <c r="Y43" s="94">
        <v>54.7</v>
      </c>
      <c r="Z43" s="95"/>
      <c r="AA43" s="74">
        <f t="shared" si="5"/>
        <v>61.6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6.9</v>
      </c>
      <c r="Y44" s="83">
        <f t="shared" si="6"/>
        <v>54.7</v>
      </c>
      <c r="Z44" s="84" t="str">
        <f t="shared" si="6"/>
        <v/>
      </c>
      <c r="AA44" s="85">
        <f t="shared" si="5"/>
        <v>61.6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62.506999999999998</v>
      </c>
      <c r="O47" s="83">
        <f t="shared" si="8"/>
        <v>61.894000000000005</v>
      </c>
      <c r="P47" s="83">
        <f t="shared" si="8"/>
        <v>51.863</v>
      </c>
      <c r="Q47" s="83">
        <f t="shared" si="8"/>
        <v>52.283000000000001</v>
      </c>
      <c r="R47" s="83">
        <f t="shared" si="8"/>
        <v>26.576000000000001</v>
      </c>
      <c r="S47" s="83">
        <f t="shared" si="8"/>
        <v>41.594999999999999</v>
      </c>
      <c r="T47" s="83">
        <f t="shared" si="8"/>
        <v>52.260999999999996</v>
      </c>
      <c r="U47" s="83">
        <f t="shared" si="8"/>
        <v>32.221999999999994</v>
      </c>
      <c r="V47" s="83">
        <f t="shared" si="8"/>
        <v>43.247</v>
      </c>
      <c r="W47" s="83">
        <f t="shared" si="8"/>
        <v>20.824999999999999</v>
      </c>
      <c r="X47" s="83">
        <f t="shared" si="8"/>
        <v>15.372999999999999</v>
      </c>
      <c r="Y47" s="83">
        <f t="shared" si="8"/>
        <v>54.71</v>
      </c>
      <c r="Z47" s="84" t="str">
        <f t="shared" si="8"/>
        <v/>
      </c>
      <c r="AA47" s="100">
        <f>SUM(B47:Z47)</f>
        <v>515.35599999999999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44483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62.506999999999998</v>
      </c>
      <c r="O4" s="18">
        <v>61.894000000000005</v>
      </c>
      <c r="P4" s="18">
        <v>51.863000000000007</v>
      </c>
      <c r="Q4" s="18">
        <v>52.282999999999987</v>
      </c>
      <c r="R4" s="18">
        <v>26.575999999999993</v>
      </c>
      <c r="S4" s="18">
        <v>41.594999999999999</v>
      </c>
      <c r="T4" s="18">
        <v>52.260999999999996</v>
      </c>
      <c r="U4" s="18">
        <v>32.222000000000001</v>
      </c>
      <c r="V4" s="18">
        <v>43.279999999999994</v>
      </c>
      <c r="W4" s="18">
        <v>20.82</v>
      </c>
      <c r="X4" s="18">
        <v>15.401</v>
      </c>
      <c r="Y4" s="18">
        <v>54.725000000000001</v>
      </c>
      <c r="Z4" s="19"/>
      <c r="AA4" s="20">
        <f>SUM(B4:Z4)</f>
        <v>515.42699999999991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229.89</v>
      </c>
      <c r="O7" s="28">
        <v>229.89</v>
      </c>
      <c r="P7" s="28">
        <v>222.22</v>
      </c>
      <c r="Q7" s="28">
        <v>220.29</v>
      </c>
      <c r="R7" s="28">
        <v>225.78</v>
      </c>
      <c r="S7" s="28">
        <v>235.66</v>
      </c>
      <c r="T7" s="28">
        <v>263.63</v>
      </c>
      <c r="U7" s="28">
        <v>274.89</v>
      </c>
      <c r="V7" s="28">
        <v>191.16</v>
      </c>
      <c r="W7" s="28">
        <v>188.22</v>
      </c>
      <c r="X7" s="28">
        <v>171.58</v>
      </c>
      <c r="Y7" s="28">
        <v>149.37</v>
      </c>
      <c r="Z7" s="29"/>
      <c r="AA7" s="30">
        <v>216.88166666666663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27</v>
      </c>
      <c r="O10" s="42">
        <v>27</v>
      </c>
      <c r="P10" s="42">
        <v>27</v>
      </c>
      <c r="Q10" s="42">
        <v>27</v>
      </c>
      <c r="R10" s="42"/>
      <c r="S10" s="42">
        <v>18</v>
      </c>
      <c r="T10" s="42">
        <v>27</v>
      </c>
      <c r="U10" s="42"/>
      <c r="V10" s="42"/>
      <c r="W10" s="42"/>
      <c r="X10" s="42"/>
      <c r="Y10" s="42"/>
      <c r="Z10" s="43"/>
      <c r="AA10" s="44">
        <f>SUM(B10:Z10)</f>
        <v>153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8.6</v>
      </c>
      <c r="O13" s="52">
        <v>10.85</v>
      </c>
      <c r="P13" s="52">
        <v>1.5819999999999999</v>
      </c>
      <c r="Q13" s="52">
        <v>2.8360000000000003</v>
      </c>
      <c r="R13" s="52">
        <v>1.7210000000000001</v>
      </c>
      <c r="S13" s="52">
        <v>3.1100000000000003</v>
      </c>
      <c r="T13" s="52">
        <v>2.2309999999999999</v>
      </c>
      <c r="U13" s="52">
        <v>17.401999999999997</v>
      </c>
      <c r="V13" s="52">
        <v>5.661999999999999</v>
      </c>
      <c r="W13" s="52">
        <v>1.2869999999999999</v>
      </c>
      <c r="X13" s="52">
        <v>0.45</v>
      </c>
      <c r="Y13" s="52">
        <v>41.962999999999994</v>
      </c>
      <c r="Z13" s="53"/>
      <c r="AA13" s="54">
        <f>SUM(B13:Z13)</f>
        <v>97.693999999999988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35.6</v>
      </c>
      <c r="O14" s="57">
        <f t="shared" si="0"/>
        <v>37.85</v>
      </c>
      <c r="P14" s="57">
        <f t="shared" si="0"/>
        <v>28.582000000000001</v>
      </c>
      <c r="Q14" s="57">
        <f t="shared" si="0"/>
        <v>29.835999999999999</v>
      </c>
      <c r="R14" s="57">
        <f t="shared" si="0"/>
        <v>1.7210000000000001</v>
      </c>
      <c r="S14" s="57">
        <f t="shared" si="0"/>
        <v>21.11</v>
      </c>
      <c r="T14" s="57">
        <f t="shared" si="0"/>
        <v>29.231000000000002</v>
      </c>
      <c r="U14" s="57">
        <f t="shared" si="0"/>
        <v>17.401999999999997</v>
      </c>
      <c r="V14" s="57">
        <f t="shared" si="0"/>
        <v>5.661999999999999</v>
      </c>
      <c r="W14" s="57">
        <f t="shared" si="0"/>
        <v>1.2869999999999999</v>
      </c>
      <c r="X14" s="57">
        <f t="shared" si="0"/>
        <v>0.45</v>
      </c>
      <c r="Y14" s="57">
        <f t="shared" si="0"/>
        <v>41.962999999999994</v>
      </c>
      <c r="Z14" s="58" t="str">
        <f t="shared" si="0"/>
        <v/>
      </c>
      <c r="AA14" s="59">
        <f>SUM(AA9:AA13)</f>
        <v>250.69399999999999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7.7389999999999999</v>
      </c>
      <c r="O18" s="72">
        <v>7.6070000000000002</v>
      </c>
      <c r="P18" s="72">
        <v>7.2309999999999999</v>
      </c>
      <c r="Q18" s="72">
        <v>6.806</v>
      </c>
      <c r="R18" s="72">
        <v>7.1530000000000005</v>
      </c>
      <c r="S18" s="72">
        <v>6.282</v>
      </c>
      <c r="T18" s="72">
        <v>6.1989999999999998</v>
      </c>
      <c r="U18" s="72">
        <v>6.2759999999999998</v>
      </c>
      <c r="V18" s="72">
        <v>8.484</v>
      </c>
      <c r="W18" s="72">
        <v>8.2839999999999989</v>
      </c>
      <c r="X18" s="72">
        <v>6.9719999999999995</v>
      </c>
      <c r="Y18" s="72">
        <v>7.7349999999999994</v>
      </c>
      <c r="Z18" s="73"/>
      <c r="AA18" s="74">
        <f>SUM(B18:Z18)</f>
        <v>86.767999999999986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19.167999999999999</v>
      </c>
      <c r="O19" s="76">
        <v>16.436999999999998</v>
      </c>
      <c r="P19" s="76">
        <v>16.049999999999997</v>
      </c>
      <c r="Q19" s="76">
        <v>15.641</v>
      </c>
      <c r="R19" s="76">
        <v>17.701999999999998</v>
      </c>
      <c r="S19" s="76">
        <v>14.202999999999998</v>
      </c>
      <c r="T19" s="76">
        <v>16.831</v>
      </c>
      <c r="U19" s="76">
        <v>8.5440000000000005</v>
      </c>
      <c r="V19" s="76">
        <v>6.3340000000000005</v>
      </c>
      <c r="W19" s="76">
        <v>8.1490000000000009</v>
      </c>
      <c r="X19" s="76">
        <v>7.979000000000001</v>
      </c>
      <c r="Y19" s="76">
        <v>5.0270000000000001</v>
      </c>
      <c r="Z19" s="73"/>
      <c r="AA19" s="74">
        <f>SUM(B19:Z19)</f>
        <v>152.065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26.907</v>
      </c>
      <c r="O22" s="83">
        <f t="shared" si="1"/>
        <v>24.043999999999997</v>
      </c>
      <c r="P22" s="83">
        <f t="shared" si="1"/>
        <v>23.280999999999999</v>
      </c>
      <c r="Q22" s="83">
        <f t="shared" si="1"/>
        <v>22.446999999999999</v>
      </c>
      <c r="R22" s="83">
        <f t="shared" si="1"/>
        <v>24.854999999999997</v>
      </c>
      <c r="S22" s="83">
        <f t="shared" si="1"/>
        <v>20.484999999999999</v>
      </c>
      <c r="T22" s="83">
        <f t="shared" si="1"/>
        <v>23.03</v>
      </c>
      <c r="U22" s="83">
        <f t="shared" si="1"/>
        <v>14.82</v>
      </c>
      <c r="V22" s="83">
        <f t="shared" si="1"/>
        <v>14.818000000000001</v>
      </c>
      <c r="W22" s="83">
        <f t="shared" si="1"/>
        <v>16.433</v>
      </c>
      <c r="X22" s="83">
        <f t="shared" si="1"/>
        <v>14.951000000000001</v>
      </c>
      <c r="Y22" s="83">
        <f t="shared" si="1"/>
        <v>12.762</v>
      </c>
      <c r="Z22" s="84">
        <f t="shared" si="1"/>
        <v>0</v>
      </c>
      <c r="AA22" s="85">
        <f t="shared" si="1"/>
        <v>238.83299999999997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62.506999999999998</v>
      </c>
      <c r="O26" s="72">
        <v>61.893999999999998</v>
      </c>
      <c r="P26" s="72">
        <v>51.863</v>
      </c>
      <c r="Q26" s="72">
        <v>52.283000000000001</v>
      </c>
      <c r="R26" s="72">
        <v>26.576000000000001</v>
      </c>
      <c r="S26" s="72">
        <v>41.594999999999999</v>
      </c>
      <c r="T26" s="72">
        <v>52.261000000000003</v>
      </c>
      <c r="U26" s="72">
        <v>32.222000000000001</v>
      </c>
      <c r="V26" s="72">
        <v>20.48</v>
      </c>
      <c r="W26" s="72">
        <v>17.72</v>
      </c>
      <c r="X26" s="72">
        <v>15.401</v>
      </c>
      <c r="Y26" s="72">
        <v>54.725000000000001</v>
      </c>
      <c r="Z26" s="73"/>
      <c r="AA26" s="74">
        <f>SUM(B26:Z26)</f>
        <v>489.5270000000001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62.506999999999998</v>
      </c>
      <c r="O28" s="57">
        <f t="shared" si="2"/>
        <v>61.893999999999998</v>
      </c>
      <c r="P28" s="57">
        <f t="shared" si="2"/>
        <v>51.863</v>
      </c>
      <c r="Q28" s="57">
        <f t="shared" si="2"/>
        <v>52.283000000000001</v>
      </c>
      <c r="R28" s="57">
        <f t="shared" si="2"/>
        <v>26.576000000000001</v>
      </c>
      <c r="S28" s="57">
        <f t="shared" si="2"/>
        <v>41.594999999999999</v>
      </c>
      <c r="T28" s="57">
        <f t="shared" si="2"/>
        <v>52.261000000000003</v>
      </c>
      <c r="U28" s="57">
        <f t="shared" si="2"/>
        <v>32.222000000000001</v>
      </c>
      <c r="V28" s="57">
        <f t="shared" si="2"/>
        <v>20.48</v>
      </c>
      <c r="W28" s="57">
        <f t="shared" si="2"/>
        <v>17.72</v>
      </c>
      <c r="X28" s="57">
        <f t="shared" si="2"/>
        <v>15.401</v>
      </c>
      <c r="Y28" s="57">
        <f t="shared" si="2"/>
        <v>54.725000000000001</v>
      </c>
      <c r="Z28" s="58">
        <f t="shared" si="2"/>
        <v>0</v>
      </c>
      <c r="AA28" s="59">
        <f t="shared" si="2"/>
        <v>489.5270000000001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>
        <v>22.8</v>
      </c>
      <c r="W35" s="94">
        <v>3.1</v>
      </c>
      <c r="X35" s="94"/>
      <c r="Y35" s="94"/>
      <c r="Z35" s="95"/>
      <c r="AA35" s="74">
        <f t="shared" si="3"/>
        <v>25.900000000000002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22.8</v>
      </c>
      <c r="W36" s="83">
        <f t="shared" si="4"/>
        <v>3.1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25.900000000000002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>
        <v>22.8</v>
      </c>
      <c r="W43" s="94">
        <v>3.1</v>
      </c>
      <c r="X43" s="94"/>
      <c r="Y43" s="94"/>
      <c r="Z43" s="95"/>
      <c r="AA43" s="74">
        <f t="shared" si="5"/>
        <v>25.900000000000002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22.8</v>
      </c>
      <c r="W44" s="83">
        <f t="shared" si="6"/>
        <v>3.1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25.900000000000002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62.507000000000005</v>
      </c>
      <c r="O47" s="83">
        <f t="shared" si="8"/>
        <v>61.893999999999998</v>
      </c>
      <c r="P47" s="83">
        <f t="shared" si="8"/>
        <v>51.863</v>
      </c>
      <c r="Q47" s="83">
        <f t="shared" si="8"/>
        <v>52.283000000000001</v>
      </c>
      <c r="R47" s="83">
        <f t="shared" si="8"/>
        <v>26.575999999999997</v>
      </c>
      <c r="S47" s="83">
        <f t="shared" si="8"/>
        <v>41.594999999999999</v>
      </c>
      <c r="T47" s="83">
        <f t="shared" si="8"/>
        <v>52.261000000000003</v>
      </c>
      <c r="U47" s="83">
        <f t="shared" si="8"/>
        <v>32.221999999999994</v>
      </c>
      <c r="V47" s="83">
        <f t="shared" si="8"/>
        <v>43.28</v>
      </c>
      <c r="W47" s="83">
        <f t="shared" si="8"/>
        <v>20.82</v>
      </c>
      <c r="X47" s="83">
        <f t="shared" si="8"/>
        <v>15.401</v>
      </c>
      <c r="Y47" s="83">
        <f t="shared" si="8"/>
        <v>54.724999999999994</v>
      </c>
      <c r="Z47" s="84">
        <f t="shared" si="8"/>
        <v>0</v>
      </c>
      <c r="AA47" s="100">
        <f>SUM(B47:Z47)</f>
        <v>515.42700000000002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15" sqref="A15:XFD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44483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>
        <v>22.8</v>
      </c>
      <c r="W4" s="18">
        <v>3.1</v>
      </c>
      <c r="X4" s="18">
        <v>-6.9</v>
      </c>
      <c r="Y4" s="18">
        <v>-54.7</v>
      </c>
      <c r="Z4" s="19"/>
      <c r="AA4" s="107">
        <f>SUM(B4:Z4)</f>
        <v>-35.700000000000003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>
        <v>229.89</v>
      </c>
      <c r="O7" s="113">
        <v>229.89</v>
      </c>
      <c r="P7" s="113">
        <v>222.22</v>
      </c>
      <c r="Q7" s="113">
        <v>220.29</v>
      </c>
      <c r="R7" s="113">
        <v>225.78</v>
      </c>
      <c r="S7" s="113">
        <v>235.66</v>
      </c>
      <c r="T7" s="113">
        <v>263.63</v>
      </c>
      <c r="U7" s="113">
        <v>274.89</v>
      </c>
      <c r="V7" s="113">
        <v>191.16</v>
      </c>
      <c r="W7" s="113">
        <v>188.22</v>
      </c>
      <c r="X7" s="113">
        <v>171.58</v>
      </c>
      <c r="Y7" s="113">
        <v>149.37</v>
      </c>
      <c r="Z7" s="114"/>
      <c r="AA7" s="115">
        <v>216.88166666666663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>
        <v>6.9</v>
      </c>
      <c r="Y15" s="129">
        <v>54.7</v>
      </c>
      <c r="Z15" s="127"/>
      <c r="AA15" s="128">
        <f t="shared" si="0"/>
        <v>61.6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6.9</v>
      </c>
      <c r="Y16" s="131">
        <f t="shared" si="1"/>
        <v>54.7</v>
      </c>
      <c r="Z16" s="132" t="str">
        <f t="shared" si="1"/>
        <v/>
      </c>
      <c r="AA16" s="85">
        <f t="shared" si="0"/>
        <v>61.6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>
        <v>22.8</v>
      </c>
      <c r="W23" s="129">
        <v>3.1</v>
      </c>
      <c r="X23" s="129"/>
      <c r="Y23" s="129"/>
      <c r="Z23" s="127"/>
      <c r="AA23" s="128">
        <f t="shared" si="2"/>
        <v>25.900000000000002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22.8</v>
      </c>
      <c r="W24" s="131">
        <f t="shared" si="3"/>
        <v>3.1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25.900000000000002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2021-10-14T08:20:09Z</dcterms:created>
  <dcterms:modified xsi:type="dcterms:W3CDTF">2021-10-14T08:20:10Z</dcterms:modified>
</cp:coreProperties>
</file>