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[1]SPOT_Orders_OverView_01!$A$25:$A$40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<sst xmlns="http://schemas.openxmlformats.org/spreadsheetml/2006/main" count="109" uniqueCount="48">
  <si>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12/10/2021 11:21:47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</si>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</sst>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18</c:v>
                </c:pt>
                <c:pt idx="13">
                  <c:v>31</c:v>
                </c:pt>
                <c:pt idx="14">
                  <c:v>93</c:v>
                </c:pt>
                <c:pt idx="15">
                  <c:v>26</c:v>
                </c:pt>
                <c:pt idx="16">
                  <c:v>18</c:v>
                </c:pt>
                <c:pt idx="17">
                  <c:v>53</c:v>
                </c:pt>
                <c:pt idx="18">
                  <c:v>30.483000000000001</c:v>
                </c:pt>
                <c:pt idx="19">
                  <c:v>18</c:v>
                </c:pt>
                <c:pt idx="21">
                  <c:v>33.260999999999996</c:v>
                </c:pt>
                <c:pt idx="22">
                  <c:v>18</c:v>
                </c:pt>
                <c:pt idx="23">
                  <c:v>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18.2</c:v>
                </c:pt>
                <c:pt idx="21">
                  <c:v>0</c:v>
                </c:pt>
                <c:pt idx="22">
                  <c:v>11.1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9.8149999999999995</c:v>
                </c:pt>
                <c:pt idx="13">
                  <c:v>30.072000000000003</c:v>
                </c:pt>
                <c:pt idx="14">
                  <c:v>11.721</c:v>
                </c:pt>
                <c:pt idx="15">
                  <c:v>11.795</c:v>
                </c:pt>
                <c:pt idx="16">
                  <c:v>7.9450000000000003</c:v>
                </c:pt>
                <c:pt idx="17">
                  <c:v>40.049999999999997</c:v>
                </c:pt>
                <c:pt idx="18">
                  <c:v>25.36</c:v>
                </c:pt>
                <c:pt idx="19">
                  <c:v>63.137999999999998</c:v>
                </c:pt>
                <c:pt idx="20">
                  <c:v>4.335</c:v>
                </c:pt>
                <c:pt idx="21">
                  <c:v>14.501999999999999</c:v>
                </c:pt>
                <c:pt idx="22">
                  <c:v>6.2409999999999997</c:v>
                </c:pt>
                <c:pt idx="23">
                  <c:v>7.0289999999999999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41576904"/>
        <c:axId val="4415772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52.731999999999999</c:v>
                </c:pt>
                <c:pt idx="13">
                  <c:v>82.820000000000022</c:v>
                </c:pt>
                <c:pt idx="14">
                  <c:v>125.208</c:v>
                </c:pt>
                <c:pt idx="15">
                  <c:v>66.548000000000002</c:v>
                </c:pt>
                <c:pt idx="16">
                  <c:v>48.603000000000002</c:v>
                </c:pt>
                <c:pt idx="17">
                  <c:v>114.404</c:v>
                </c:pt>
                <c:pt idx="18">
                  <c:v>72.686999999999998</c:v>
                </c:pt>
                <c:pt idx="19">
                  <c:v>98.646999999999991</c:v>
                </c:pt>
                <c:pt idx="20">
                  <c:v>37.929000000000002</c:v>
                </c:pt>
                <c:pt idx="21">
                  <c:v>61.013999999999996</c:v>
                </c:pt>
                <c:pt idx="22">
                  <c:v>46.090999999999994</c:v>
                </c:pt>
                <c:pt idx="23">
                  <c:v>34.948999999999991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576904"/>
        <c:axId val="4415772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200.98</c:v>
                </c:pt>
                <c:pt idx="13">
                  <c:v>179.51</c:v>
                </c:pt>
                <c:pt idx="14">
                  <c:v>175.42</c:v>
                </c:pt>
                <c:pt idx="15">
                  <c:v>189.59</c:v>
                </c:pt>
                <c:pt idx="16">
                  <c:v>222.86</c:v>
                </c:pt>
                <c:pt idx="17">
                  <c:v>240.01</c:v>
                </c:pt>
                <c:pt idx="18">
                  <c:v>275.94</c:v>
                </c:pt>
                <c:pt idx="19">
                  <c:v>310</c:v>
                </c:pt>
                <c:pt idx="20">
                  <c:v>245.62</c:v>
                </c:pt>
                <c:pt idx="21">
                  <c:v>227.5</c:v>
                </c:pt>
                <c:pt idx="22">
                  <c:v>208</c:v>
                </c:pt>
                <c:pt idx="23">
                  <c:v>173.24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578080"/>
        <c:axId val="441577688"/>
      </c:lineChart>
      <c:catAx>
        <c:axId val="441576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577296"/>
        <c:crosses val="autoZero"/>
        <c:auto val="1"/>
        <c:lblAlgn val="ctr"/>
        <c:lblOffset val="100"/>
        <c:noMultiLvlLbl val="0"/>
      </c:catAx>
      <c:valAx>
        <c:axId val="441577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576904"/>
        <c:crosses val="autoZero"/>
        <c:crossBetween val="between"/>
      </c:valAx>
      <c:valAx>
        <c:axId val="4415776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578080"/>
        <c:crosses val="max"/>
        <c:crossBetween val="between"/>
      </c:valAx>
      <c:catAx>
        <c:axId val="4415780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15776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44481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356.74399999999997</v>
          </cell>
        </row>
        <row r="28">
          <cell r="C28">
            <v>0</v>
          </cell>
        </row>
        <row r="29">
          <cell r="C29">
            <v>29.299999999999997</v>
          </cell>
        </row>
        <row r="30">
          <cell r="C30">
            <v>232.00300000000004</v>
          </cell>
        </row>
        <row r="31">
          <cell r="C31">
            <v>0</v>
          </cell>
        </row>
        <row r="32">
          <cell r="C32">
            <v>134.04399999999998</v>
          </cell>
        </row>
        <row r="33">
          <cell r="C33">
            <v>89.524000000000015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143.04300000000001</v>
          </cell>
        </row>
        <row r="41">
          <cell r="C41">
            <v>0</v>
          </cell>
        </row>
        <row r="42">
          <cell r="C42">
            <v>402.3</v>
          </cell>
        </row>
        <row r="43">
          <cell r="C43">
            <v>0</v>
          </cell>
        </row>
        <row r="44">
          <cell r="C44">
            <v>216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80.289000000000001</v>
          </cell>
        </row>
      </sheetData>
      <sheetData sheetId="4"/>
      <sheetData sheetId="5"/>
      <sheetData sheetId="6"/>
      <sheetData sheetId="7">
        <row r="7">
          <cell r="N7">
            <v>200.98</v>
          </cell>
          <cell r="O7">
            <v>179.51</v>
          </cell>
          <cell r="P7">
            <v>175.42</v>
          </cell>
          <cell r="Q7">
            <v>189.59</v>
          </cell>
          <cell r="R7">
            <v>222.86</v>
          </cell>
          <cell r="S7">
            <v>240.01</v>
          </cell>
          <cell r="T7">
            <v>275.94</v>
          </cell>
          <cell r="U7">
            <v>310</v>
          </cell>
          <cell r="V7">
            <v>245.62</v>
          </cell>
          <cell r="W7">
            <v>227.5</v>
          </cell>
          <cell r="X7">
            <v>208</v>
          </cell>
          <cell r="Y7">
            <v>173.24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200.98</v>
          </cell>
          <cell r="O7">
            <v>179.51</v>
          </cell>
          <cell r="P7">
            <v>175.42</v>
          </cell>
          <cell r="Q7">
            <v>189.59</v>
          </cell>
          <cell r="R7">
            <v>222.86</v>
          </cell>
          <cell r="S7">
            <v>240.01</v>
          </cell>
          <cell r="T7">
            <v>275.94</v>
          </cell>
          <cell r="U7">
            <v>310</v>
          </cell>
          <cell r="V7">
            <v>245.62</v>
          </cell>
          <cell r="W7">
            <v>227.5</v>
          </cell>
          <cell r="X7">
            <v>208</v>
          </cell>
          <cell r="Y7">
            <v>173.24</v>
          </cell>
        </row>
        <row r="25">
          <cell r="N25">
            <v>13</v>
          </cell>
          <cell r="O25">
            <v>18</v>
          </cell>
          <cell r="P25">
            <v>38</v>
          </cell>
          <cell r="Q25">
            <v>18</v>
          </cell>
          <cell r="Y25">
            <v>18</v>
          </cell>
        </row>
        <row r="26">
          <cell r="N26">
            <v>5</v>
          </cell>
          <cell r="P26">
            <v>40</v>
          </cell>
          <cell r="R26">
            <v>18</v>
          </cell>
        </row>
        <row r="27">
          <cell r="S27">
            <v>18</v>
          </cell>
          <cell r="T27">
            <v>18</v>
          </cell>
          <cell r="U27">
            <v>18</v>
          </cell>
          <cell r="W27">
            <v>18</v>
          </cell>
          <cell r="X27">
            <v>18</v>
          </cell>
        </row>
        <row r="31">
          <cell r="O31">
            <v>13</v>
          </cell>
          <cell r="P31">
            <v>15</v>
          </cell>
          <cell r="Q31">
            <v>8</v>
          </cell>
        </row>
        <row r="35">
          <cell r="S35">
            <v>30</v>
          </cell>
          <cell r="T35">
            <v>12.483000000000001</v>
          </cell>
          <cell r="W35">
            <v>6.8730000000000002</v>
          </cell>
        </row>
        <row r="36">
          <cell r="S36">
            <v>5</v>
          </cell>
          <cell r="W36">
            <v>8.3879999999999999</v>
          </cell>
        </row>
        <row r="57">
          <cell r="N57">
            <v>9.8149999999999995</v>
          </cell>
          <cell r="O57">
            <v>30.072000000000003</v>
          </cell>
          <cell r="P57">
            <v>11.721</v>
          </cell>
          <cell r="Q57">
            <v>11.795</v>
          </cell>
          <cell r="R57">
            <v>7.9450000000000003</v>
          </cell>
          <cell r="S57">
            <v>40.049999999999997</v>
          </cell>
          <cell r="T57">
            <v>25.36</v>
          </cell>
          <cell r="U57">
            <v>63.137999999999998</v>
          </cell>
          <cell r="V57">
            <v>4.335</v>
          </cell>
          <cell r="W57">
            <v>14.501999999999999</v>
          </cell>
          <cell r="X57">
            <v>6.2409999999999997</v>
          </cell>
          <cell r="Y57">
            <v>7.0289999999999999</v>
          </cell>
        </row>
        <row r="63">
          <cell r="N63">
            <v>17.289000000000001</v>
          </cell>
          <cell r="O63">
            <v>15.199</v>
          </cell>
          <cell r="P63">
            <v>15.132</v>
          </cell>
          <cell r="Q63">
            <v>17.655999999999999</v>
          </cell>
          <cell r="R63">
            <v>9.6150000000000002</v>
          </cell>
          <cell r="S63">
            <v>9.8209999999999997</v>
          </cell>
          <cell r="T63">
            <v>9.2319999999999993</v>
          </cell>
          <cell r="U63">
            <v>10.035</v>
          </cell>
          <cell r="V63">
            <v>8.3239999999999998</v>
          </cell>
          <cell r="W63">
            <v>7.8449999999999998</v>
          </cell>
          <cell r="X63">
            <v>7.0570000000000004</v>
          </cell>
          <cell r="Y63">
            <v>6.8390000000000004</v>
          </cell>
        </row>
        <row r="64">
          <cell r="N64">
            <v>7.6280000000000001</v>
          </cell>
          <cell r="O64">
            <v>6.569</v>
          </cell>
          <cell r="P64">
            <v>5.3699999999999992</v>
          </cell>
          <cell r="Q64">
            <v>11.138000000000002</v>
          </cell>
          <cell r="R64">
            <v>13.063000000000001</v>
          </cell>
          <cell r="S64">
            <v>11.491999999999999</v>
          </cell>
          <cell r="T64">
            <v>7.569</v>
          </cell>
          <cell r="U64">
            <v>7.476</v>
          </cell>
          <cell r="V64">
            <v>7.0679999999999996</v>
          </cell>
          <cell r="W64">
            <v>5.4119999999999999</v>
          </cell>
          <cell r="X64">
            <v>3.6579999999999999</v>
          </cell>
          <cell r="Y64">
            <v>3.081</v>
          </cell>
        </row>
        <row r="74">
          <cell r="V74">
            <v>18.2</v>
          </cell>
          <cell r="X74">
            <v>11.1</v>
          </cell>
        </row>
      </sheetData>
      <sheetData sheetId="17">
        <row r="10">
          <cell r="N10">
            <v>18</v>
          </cell>
          <cell r="O10">
            <v>18</v>
          </cell>
          <cell r="P10">
            <v>18</v>
          </cell>
          <cell r="Q10">
            <v>18</v>
          </cell>
          <cell r="R10">
            <v>18</v>
          </cell>
          <cell r="S10">
            <v>18</v>
          </cell>
          <cell r="T10">
            <v>18</v>
          </cell>
          <cell r="U10">
            <v>18</v>
          </cell>
          <cell r="V10">
            <v>18</v>
          </cell>
          <cell r="W10">
            <v>18</v>
          </cell>
          <cell r="X10">
            <v>18</v>
          </cell>
          <cell r="Y10">
            <v>18</v>
          </cell>
        </row>
        <row r="57">
          <cell r="N57">
            <v>29.093999999999998</v>
          </cell>
          <cell r="O57">
            <v>1.008</v>
          </cell>
          <cell r="P57">
            <v>2.7509999999999999</v>
          </cell>
          <cell r="Q57">
            <v>5.04</v>
          </cell>
          <cell r="R57">
            <v>3.0279999999999996</v>
          </cell>
          <cell r="S57">
            <v>6.3369999999999997</v>
          </cell>
          <cell r="T57">
            <v>2.7429999999999999</v>
          </cell>
          <cell r="U57">
            <v>0.54</v>
          </cell>
          <cell r="V57">
            <v>14.485999999999999</v>
          </cell>
          <cell r="W57">
            <v>2.2200000000000002</v>
          </cell>
          <cell r="X57">
            <v>8.2860000000000014</v>
          </cell>
          <cell r="Y57">
            <v>4.7560000000000002</v>
          </cell>
        </row>
        <row r="64">
          <cell r="N64">
            <v>5.6379999999999999</v>
          </cell>
          <cell r="O64">
            <v>7.7119999999999997</v>
          </cell>
          <cell r="P64">
            <v>69.157000000000011</v>
          </cell>
          <cell r="Q64">
            <v>3.3079999999999998</v>
          </cell>
          <cell r="R64">
            <v>0.97499999999999998</v>
          </cell>
          <cell r="S64">
            <v>0.86699999999999999</v>
          </cell>
          <cell r="T64">
            <v>3.5440000000000005</v>
          </cell>
          <cell r="U64">
            <v>3.3069999999999999</v>
          </cell>
          <cell r="V64">
            <v>5.4429999999999996</v>
          </cell>
          <cell r="W64">
            <v>11.094000000000001</v>
          </cell>
          <cell r="X64">
            <v>19.805000000000003</v>
          </cell>
          <cell r="Y64">
            <v>12.193000000000001</v>
          </cell>
        </row>
        <row r="74">
          <cell r="O74">
            <v>56.1</v>
          </cell>
          <cell r="P74">
            <v>35.299999999999997</v>
          </cell>
          <cell r="Q74">
            <v>40.200000000000003</v>
          </cell>
          <cell r="R74">
            <v>26.6</v>
          </cell>
          <cell r="S74">
            <v>89.2</v>
          </cell>
          <cell r="T74">
            <v>48.4</v>
          </cell>
          <cell r="U74">
            <v>76.8</v>
          </cell>
          <cell r="W74">
            <v>29.7</v>
          </cell>
        </row>
      </sheetData>
      <sheetData sheetId="18">
        <row r="7">
          <cell r="N7">
            <v>200.98</v>
          </cell>
          <cell r="O7">
            <v>179.51</v>
          </cell>
          <cell r="P7">
            <v>175.42</v>
          </cell>
          <cell r="Q7">
            <v>189.59</v>
          </cell>
          <cell r="R7">
            <v>222.86</v>
          </cell>
          <cell r="S7">
            <v>240.01</v>
          </cell>
          <cell r="T7">
            <v>275.94</v>
          </cell>
          <cell r="U7">
            <v>310</v>
          </cell>
          <cell r="V7">
            <v>245.62</v>
          </cell>
          <cell r="W7">
            <v>227.5</v>
          </cell>
          <cell r="X7">
            <v>208</v>
          </cell>
          <cell r="Y7">
            <v>173.24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VIENER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COUPLING_CBS</v>
          </cell>
        </row>
        <row r="25">
          <cell r="A25" t="str">
            <v>ATTIKI_GSC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44480</v>
          </cell>
        </row>
        <row r="4">
          <cell r="B4">
            <v>44480</v>
          </cell>
        </row>
        <row r="5">
          <cell r="B5">
            <v>44480</v>
          </cell>
        </row>
        <row r="6">
          <cell r="B6">
            <v>44480</v>
          </cell>
        </row>
        <row r="7">
          <cell r="B7">
            <v>44480</v>
          </cell>
        </row>
        <row r="8">
          <cell r="B8">
            <v>44480</v>
          </cell>
        </row>
        <row r="9">
          <cell r="B9">
            <v>44480</v>
          </cell>
        </row>
        <row r="10">
          <cell r="B10">
            <v>44480</v>
          </cell>
        </row>
        <row r="11">
          <cell r="B11">
            <v>44480</v>
          </cell>
        </row>
        <row r="12">
          <cell r="B12">
            <v>44480</v>
          </cell>
        </row>
        <row r="13">
          <cell r="B13">
            <v>44480</v>
          </cell>
        </row>
        <row r="14">
          <cell r="B14">
            <v>44480</v>
          </cell>
        </row>
        <row r="15">
          <cell r="B15">
            <v>44480</v>
          </cell>
        </row>
        <row r="16">
          <cell r="B16">
            <v>44480</v>
          </cell>
        </row>
      </sheetData>
      <sheetData sheetId="41">
        <row r="2">
          <cell r="C2">
            <v>44483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991.99590000000001</v>
          </cell>
          <cell r="J13">
            <v>991.99599999999998</v>
          </cell>
          <cell r="K13">
            <v>990.99599999999998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206.75919999999999</v>
          </cell>
          <cell r="J14">
            <v>206.75899999999999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172.958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291.06299999999999</v>
          </cell>
          <cell r="J28">
            <v>291.06299999999999</v>
          </cell>
          <cell r="K28">
            <v>287.56299999999999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52.731999999999992</v>
      </c>
      <c r="O4" s="18">
        <v>82.84</v>
      </c>
      <c r="P4" s="18">
        <v>125.223</v>
      </c>
      <c r="Q4" s="18">
        <v>66.588999999999984</v>
      </c>
      <c r="R4" s="18">
        <v>48.623000000000005</v>
      </c>
      <c r="S4" s="18">
        <v>114.363</v>
      </c>
      <c r="T4" s="18">
        <v>72.643999999999991</v>
      </c>
      <c r="U4" s="18">
        <v>98.649000000000001</v>
      </c>
      <c r="V4" s="18">
        <v>37.926999999999992</v>
      </c>
      <c r="W4" s="18">
        <v>61.019999999999996</v>
      </c>
      <c r="X4" s="18">
        <v>46.055999999999997</v>
      </c>
      <c r="Y4" s="18">
        <v>34.948999999999998</v>
      </c>
      <c r="Z4" s="19"/>
      <c r="AA4" s="20">
        <f>SUM(B4:Z4)</f>
        <v>841.61500000000001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200.98</v>
      </c>
      <c r="O7" s="28">
        <v>179.51</v>
      </c>
      <c r="P7" s="28">
        <v>175.42</v>
      </c>
      <c r="Q7" s="28">
        <v>189.59</v>
      </c>
      <c r="R7" s="28">
        <v>222.86</v>
      </c>
      <c r="S7" s="28">
        <v>240.01</v>
      </c>
      <c r="T7" s="28">
        <v>275.94</v>
      </c>
      <c r="U7" s="28">
        <v>310</v>
      </c>
      <c r="V7" s="28">
        <v>245.62</v>
      </c>
      <c r="W7" s="28">
        <v>227.5</v>
      </c>
      <c r="X7" s="28">
        <v>208</v>
      </c>
      <c r="Y7" s="28">
        <v>173.24</v>
      </c>
      <c r="Z7" s="29"/>
      <c r="AA7" s="30">
        <f>IF(SUM(GR_MAINLAND_MCP_SUM_SELL)&lt;&gt;0,AVERAGEIF(GR_MAINLAND_MCP_SUM_SELL,"&lt;&gt;"""),"")</f>
        <v>220.7225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18</v>
      </c>
      <c r="O11" s="47">
        <v>31</v>
      </c>
      <c r="P11" s="47">
        <v>93</v>
      </c>
      <c r="Q11" s="47">
        <v>26</v>
      </c>
      <c r="R11" s="47">
        <v>18</v>
      </c>
      <c r="S11" s="47">
        <v>53</v>
      </c>
      <c r="T11" s="47">
        <v>30.483000000000001</v>
      </c>
      <c r="U11" s="47">
        <v>18</v>
      </c>
      <c r="V11" s="47"/>
      <c r="W11" s="47">
        <v>33.260999999999996</v>
      </c>
      <c r="X11" s="47">
        <v>18</v>
      </c>
      <c r="Y11" s="47">
        <v>18</v>
      </c>
      <c r="Z11" s="48"/>
      <c r="AA11" s="49">
        <f>SUM(B11:Z11)</f>
        <v>356.74400000000003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9.8149999999999995</v>
      </c>
      <c r="O13" s="52">
        <v>30.072000000000003</v>
      </c>
      <c r="P13" s="52">
        <v>11.721</v>
      </c>
      <c r="Q13" s="52">
        <v>11.795</v>
      </c>
      <c r="R13" s="52">
        <v>7.9450000000000003</v>
      </c>
      <c r="S13" s="52">
        <v>40.049999999999997</v>
      </c>
      <c r="T13" s="52">
        <v>25.36</v>
      </c>
      <c r="U13" s="52">
        <v>63.137999999999998</v>
      </c>
      <c r="V13" s="52">
        <v>4.335</v>
      </c>
      <c r="W13" s="52">
        <v>14.501999999999999</v>
      </c>
      <c r="X13" s="52">
        <v>6.2409999999999997</v>
      </c>
      <c r="Y13" s="52">
        <v>7.0289999999999999</v>
      </c>
      <c r="Z13" s="53"/>
      <c r="AA13" s="54">
        <f>SUM(B13:Z13)</f>
        <v>232.00300000000004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27.814999999999998</v>
      </c>
      <c r="O14" s="57">
        <f t="shared" si="0"/>
        <v>61.072000000000003</v>
      </c>
      <c r="P14" s="57">
        <f t="shared" si="0"/>
        <v>104.721</v>
      </c>
      <c r="Q14" s="57">
        <f t="shared" si="0"/>
        <v>37.795000000000002</v>
      </c>
      <c r="R14" s="57">
        <f t="shared" si="0"/>
        <v>25.945</v>
      </c>
      <c r="S14" s="57">
        <f t="shared" si="0"/>
        <v>93.05</v>
      </c>
      <c r="T14" s="57">
        <f t="shared" si="0"/>
        <v>55.843000000000004</v>
      </c>
      <c r="U14" s="57">
        <f t="shared" si="0"/>
        <v>81.138000000000005</v>
      </c>
      <c r="V14" s="57">
        <f t="shared" si="0"/>
        <v>4.335</v>
      </c>
      <c r="W14" s="57">
        <f t="shared" si="0"/>
        <v>47.762999999999991</v>
      </c>
      <c r="X14" s="57">
        <f t="shared" si="0"/>
        <v>24.241</v>
      </c>
      <c r="Y14" s="57">
        <f t="shared" si="0"/>
        <v>25.029</v>
      </c>
      <c r="Z14" s="58" t="str">
        <f t="shared" si="0"/>
        <v/>
      </c>
      <c r="AA14" s="59">
        <f>SUM(AA9:AA13)</f>
        <v>588.74700000000007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17.289000000000001</v>
      </c>
      <c r="O18" s="72">
        <v>15.199</v>
      </c>
      <c r="P18" s="72">
        <v>15.132</v>
      </c>
      <c r="Q18" s="72">
        <v>17.655999999999999</v>
      </c>
      <c r="R18" s="72">
        <v>9.6150000000000002</v>
      </c>
      <c r="S18" s="72">
        <v>9.8209999999999997</v>
      </c>
      <c r="T18" s="72">
        <v>9.2319999999999993</v>
      </c>
      <c r="U18" s="72">
        <v>10.035</v>
      </c>
      <c r="V18" s="72">
        <v>8.3239999999999998</v>
      </c>
      <c r="W18" s="72">
        <v>7.8449999999999998</v>
      </c>
      <c r="X18" s="72">
        <v>7.0570000000000004</v>
      </c>
      <c r="Y18" s="72">
        <v>6.8390000000000004</v>
      </c>
      <c r="Z18" s="73"/>
      <c r="AA18" s="74">
        <f>SUM(B18:Z18)</f>
        <v>134.04399999999998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7.6280000000000001</v>
      </c>
      <c r="O19" s="76">
        <v>6.569</v>
      </c>
      <c r="P19" s="76">
        <v>5.3699999999999992</v>
      </c>
      <c r="Q19" s="76">
        <v>11.138000000000002</v>
      </c>
      <c r="R19" s="76">
        <v>13.063000000000001</v>
      </c>
      <c r="S19" s="76">
        <v>11.491999999999999</v>
      </c>
      <c r="T19" s="76">
        <v>7.569</v>
      </c>
      <c r="U19" s="76">
        <v>7.476</v>
      </c>
      <c r="V19" s="76">
        <v>7.0679999999999996</v>
      </c>
      <c r="W19" s="76">
        <v>5.4119999999999999</v>
      </c>
      <c r="X19" s="76">
        <v>3.6579999999999999</v>
      </c>
      <c r="Y19" s="76">
        <v>3.081</v>
      </c>
      <c r="Z19" s="73"/>
      <c r="AA19" s="74">
        <f>SUM(B19:Z19)</f>
        <v>89.524000000000015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24.917000000000002</v>
      </c>
      <c r="O22" s="83">
        <f t="shared" si="1"/>
        <v>21.768000000000001</v>
      </c>
      <c r="P22" s="83">
        <f t="shared" si="1"/>
        <v>20.501999999999999</v>
      </c>
      <c r="Q22" s="83">
        <f t="shared" si="1"/>
        <v>28.794</v>
      </c>
      <c r="R22" s="83">
        <f t="shared" si="1"/>
        <v>22.678000000000001</v>
      </c>
      <c r="S22" s="83">
        <f t="shared" si="1"/>
        <v>21.312999999999999</v>
      </c>
      <c r="T22" s="83">
        <f t="shared" si="1"/>
        <v>16.800999999999998</v>
      </c>
      <c r="U22" s="83">
        <f t="shared" si="1"/>
        <v>17.510999999999999</v>
      </c>
      <c r="V22" s="83">
        <f t="shared" si="1"/>
        <v>15.391999999999999</v>
      </c>
      <c r="W22" s="83">
        <f t="shared" si="1"/>
        <v>13.257</v>
      </c>
      <c r="X22" s="83">
        <f t="shared" si="1"/>
        <v>10.715</v>
      </c>
      <c r="Y22" s="83">
        <f t="shared" si="1"/>
        <v>9.92</v>
      </c>
      <c r="Z22" s="84" t="str">
        <f t="shared" si="1"/>
        <v/>
      </c>
      <c r="AA22" s="85">
        <f>SUM(AA17:AA21)</f>
        <v>223.56799999999998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52.731999999999999</v>
      </c>
      <c r="O26" s="72">
        <v>82.84</v>
      </c>
      <c r="P26" s="72">
        <v>125.223</v>
      </c>
      <c r="Q26" s="72">
        <v>66.588999999999999</v>
      </c>
      <c r="R26" s="72">
        <v>48.622999999999998</v>
      </c>
      <c r="S26" s="72">
        <v>114.363</v>
      </c>
      <c r="T26" s="72">
        <v>72.644000000000005</v>
      </c>
      <c r="U26" s="72">
        <v>98.649000000000001</v>
      </c>
      <c r="V26" s="72">
        <v>19.727</v>
      </c>
      <c r="W26" s="72">
        <v>61.02</v>
      </c>
      <c r="X26" s="72">
        <v>34.956000000000003</v>
      </c>
      <c r="Y26" s="72">
        <v>34.948999999999998</v>
      </c>
      <c r="Z26" s="73"/>
      <c r="AA26" s="74">
        <f>SUM(B26:Z26)</f>
        <v>812.31499999999994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52.731999999999999</v>
      </c>
      <c r="O28" s="57">
        <f t="shared" si="2"/>
        <v>82.84</v>
      </c>
      <c r="P28" s="57">
        <f t="shared" si="2"/>
        <v>125.223</v>
      </c>
      <c r="Q28" s="57">
        <f t="shared" si="2"/>
        <v>66.588999999999999</v>
      </c>
      <c r="R28" s="57">
        <f t="shared" si="2"/>
        <v>48.622999999999998</v>
      </c>
      <c r="S28" s="57">
        <f t="shared" si="2"/>
        <v>114.363</v>
      </c>
      <c r="T28" s="57">
        <f t="shared" si="2"/>
        <v>72.644000000000005</v>
      </c>
      <c r="U28" s="57">
        <f t="shared" si="2"/>
        <v>98.649000000000001</v>
      </c>
      <c r="V28" s="57">
        <f t="shared" si="2"/>
        <v>19.727</v>
      </c>
      <c r="W28" s="57">
        <f t="shared" si="2"/>
        <v>61.02</v>
      </c>
      <c r="X28" s="57">
        <f t="shared" si="2"/>
        <v>34.956000000000003</v>
      </c>
      <c r="Y28" s="57">
        <f t="shared" si="2"/>
        <v>34.948999999999998</v>
      </c>
      <c r="Z28" s="58" t="str">
        <f t="shared" si="2"/>
        <v/>
      </c>
      <c r="AA28" s="59">
        <f>SUM(AA25:AA27)</f>
        <v>812.31499999999994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>
        <v>18.2</v>
      </c>
      <c r="W35" s="94"/>
      <c r="X35" s="94">
        <v>11.1</v>
      </c>
      <c r="Y35" s="94"/>
      <c r="Z35" s="95"/>
      <c r="AA35" s="74">
        <f t="shared" si="3"/>
        <v>29.299999999999997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18.2</v>
      </c>
      <c r="W36" s="83">
        <f t="shared" si="4"/>
        <v>0</v>
      </c>
      <c r="X36" s="83">
        <f t="shared" si="4"/>
        <v>11.1</v>
      </c>
      <c r="Y36" s="83">
        <f t="shared" si="4"/>
        <v>0</v>
      </c>
      <c r="Z36" s="84" t="str">
        <f t="shared" si="4"/>
        <v/>
      </c>
      <c r="AA36" s="85">
        <f t="shared" si="3"/>
        <v>29.299999999999997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>
        <v>18.2</v>
      </c>
      <c r="W43" s="94"/>
      <c r="X43" s="94">
        <v>11.1</v>
      </c>
      <c r="Y43" s="94"/>
      <c r="Z43" s="95"/>
      <c r="AA43" s="74">
        <f t="shared" si="5"/>
        <v>29.299999999999997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18.2</v>
      </c>
      <c r="W44" s="83">
        <f t="shared" si="6"/>
        <v>0</v>
      </c>
      <c r="X44" s="83">
        <f t="shared" si="6"/>
        <v>11.1</v>
      </c>
      <c r="Y44" s="83">
        <f t="shared" si="6"/>
        <v>0</v>
      </c>
      <c r="Z44" s="84" t="str">
        <f t="shared" si="6"/>
        <v/>
      </c>
      <c r="AA44" s="85">
        <f t="shared" si="5"/>
        <v>29.299999999999997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52.731999999999999</v>
      </c>
      <c r="O47" s="83">
        <f t="shared" si="8"/>
        <v>82.84</v>
      </c>
      <c r="P47" s="83">
        <f t="shared" si="8"/>
        <v>125.223</v>
      </c>
      <c r="Q47" s="83">
        <f t="shared" si="8"/>
        <v>66.588999999999999</v>
      </c>
      <c r="R47" s="83">
        <f t="shared" si="8"/>
        <v>48.623000000000005</v>
      </c>
      <c r="S47" s="83">
        <f t="shared" si="8"/>
        <v>114.363</v>
      </c>
      <c r="T47" s="83">
        <f t="shared" si="8"/>
        <v>72.644000000000005</v>
      </c>
      <c r="U47" s="83">
        <f t="shared" si="8"/>
        <v>98.649000000000001</v>
      </c>
      <c r="V47" s="83">
        <f t="shared" si="8"/>
        <v>37.927</v>
      </c>
      <c r="W47" s="83">
        <f t="shared" si="8"/>
        <v>61.019999999999989</v>
      </c>
      <c r="X47" s="83">
        <f t="shared" si="8"/>
        <v>46.056000000000004</v>
      </c>
      <c r="Y47" s="83">
        <f t="shared" si="8"/>
        <v>34.948999999999998</v>
      </c>
      <c r="Z47" s="84" t="str">
        <f t="shared" si="8"/>
        <v/>
      </c>
      <c r="AA47" s="100">
        <f>SUM(B47:Z47)</f>
        <v>841.61500000000001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44481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52.731999999999999</v>
      </c>
      <c r="O4" s="18">
        <v>82.820000000000022</v>
      </c>
      <c r="P4" s="18">
        <v>125.208</v>
      </c>
      <c r="Q4" s="18">
        <v>66.548000000000002</v>
      </c>
      <c r="R4" s="18">
        <v>48.603000000000002</v>
      </c>
      <c r="S4" s="18">
        <v>114.404</v>
      </c>
      <c r="T4" s="18">
        <v>72.686999999999998</v>
      </c>
      <c r="U4" s="18">
        <v>98.646999999999991</v>
      </c>
      <c r="V4" s="18">
        <v>37.929000000000002</v>
      </c>
      <c r="W4" s="18">
        <v>61.013999999999996</v>
      </c>
      <c r="X4" s="18">
        <v>46.090999999999994</v>
      </c>
      <c r="Y4" s="18">
        <v>34.948999999999991</v>
      </c>
      <c r="Z4" s="19"/>
      <c r="AA4" s="20">
        <f>SUM(B4:Z4)</f>
        <v>841.63199999999983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200.98</v>
      </c>
      <c r="O7" s="28">
        <v>179.51</v>
      </c>
      <c r="P7" s="28">
        <v>175.42</v>
      </c>
      <c r="Q7" s="28">
        <v>189.59</v>
      </c>
      <c r="R7" s="28">
        <v>222.86</v>
      </c>
      <c r="S7" s="28">
        <v>240.01</v>
      </c>
      <c r="T7" s="28">
        <v>275.94</v>
      </c>
      <c r="U7" s="28">
        <v>310</v>
      </c>
      <c r="V7" s="28">
        <v>245.62</v>
      </c>
      <c r="W7" s="28">
        <v>227.5</v>
      </c>
      <c r="X7" s="28">
        <v>208</v>
      </c>
      <c r="Y7" s="28">
        <v>173.24</v>
      </c>
      <c r="Z7" s="29"/>
      <c r="AA7" s="30">
        <v>220.7225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18</v>
      </c>
      <c r="O10" s="42">
        <v>18</v>
      </c>
      <c r="P10" s="42">
        <v>18</v>
      </c>
      <c r="Q10" s="42">
        <v>18</v>
      </c>
      <c r="R10" s="42">
        <v>18</v>
      </c>
      <c r="S10" s="42">
        <v>18</v>
      </c>
      <c r="T10" s="42">
        <v>18</v>
      </c>
      <c r="U10" s="42">
        <v>18</v>
      </c>
      <c r="V10" s="42">
        <v>18</v>
      </c>
      <c r="W10" s="42">
        <v>18</v>
      </c>
      <c r="X10" s="42">
        <v>18</v>
      </c>
      <c r="Y10" s="42">
        <v>18</v>
      </c>
      <c r="Z10" s="43"/>
      <c r="AA10" s="44">
        <f>SUM(B10:Z10)</f>
        <v>216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29.093999999999998</v>
      </c>
      <c r="O13" s="52">
        <v>1.008</v>
      </c>
      <c r="P13" s="52">
        <v>2.7509999999999999</v>
      </c>
      <c r="Q13" s="52">
        <v>5.04</v>
      </c>
      <c r="R13" s="52">
        <v>3.0279999999999996</v>
      </c>
      <c r="S13" s="52">
        <v>6.3369999999999997</v>
      </c>
      <c r="T13" s="52">
        <v>2.7429999999999999</v>
      </c>
      <c r="U13" s="52">
        <v>0.54</v>
      </c>
      <c r="V13" s="52">
        <v>14.485999999999999</v>
      </c>
      <c r="W13" s="52">
        <v>2.2200000000000002</v>
      </c>
      <c r="X13" s="52">
        <v>8.2860000000000014</v>
      </c>
      <c r="Y13" s="52">
        <v>4.7560000000000002</v>
      </c>
      <c r="Z13" s="53"/>
      <c r="AA13" s="54">
        <f>SUM(B13:Z13)</f>
        <v>80.289000000000001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47.093999999999994</v>
      </c>
      <c r="O14" s="57">
        <f t="shared" si="0"/>
        <v>19.007999999999999</v>
      </c>
      <c r="P14" s="57">
        <f t="shared" si="0"/>
        <v>20.751000000000001</v>
      </c>
      <c r="Q14" s="57">
        <f t="shared" si="0"/>
        <v>23.04</v>
      </c>
      <c r="R14" s="57">
        <f t="shared" si="0"/>
        <v>21.027999999999999</v>
      </c>
      <c r="S14" s="57">
        <f t="shared" si="0"/>
        <v>24.337</v>
      </c>
      <c r="T14" s="57">
        <f t="shared" si="0"/>
        <v>20.742999999999999</v>
      </c>
      <c r="U14" s="57">
        <f t="shared" si="0"/>
        <v>18.54</v>
      </c>
      <c r="V14" s="57">
        <f t="shared" si="0"/>
        <v>32.485999999999997</v>
      </c>
      <c r="W14" s="57">
        <f t="shared" si="0"/>
        <v>20.22</v>
      </c>
      <c r="X14" s="57">
        <f t="shared" si="0"/>
        <v>26.286000000000001</v>
      </c>
      <c r="Y14" s="57">
        <f t="shared" si="0"/>
        <v>22.756</v>
      </c>
      <c r="Z14" s="58" t="str">
        <f t="shared" si="0"/>
        <v/>
      </c>
      <c r="AA14" s="59">
        <f>SUM(AA9:AA13)</f>
        <v>296.28899999999999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5.6379999999999999</v>
      </c>
      <c r="O19" s="76">
        <v>7.7119999999999997</v>
      </c>
      <c r="P19" s="76">
        <v>69.157000000000011</v>
      </c>
      <c r="Q19" s="76">
        <v>3.3079999999999998</v>
      </c>
      <c r="R19" s="76">
        <v>0.97499999999999998</v>
      </c>
      <c r="S19" s="76">
        <v>0.86699999999999999</v>
      </c>
      <c r="T19" s="76">
        <v>3.5440000000000005</v>
      </c>
      <c r="U19" s="76">
        <v>3.3069999999999999</v>
      </c>
      <c r="V19" s="76">
        <v>5.4429999999999996</v>
      </c>
      <c r="W19" s="76">
        <v>11.094000000000001</v>
      </c>
      <c r="X19" s="76">
        <v>19.805000000000003</v>
      </c>
      <c r="Y19" s="76">
        <v>12.193000000000001</v>
      </c>
      <c r="Z19" s="73"/>
      <c r="AA19" s="74">
        <f>SUM(B19:Z19)</f>
        <v>143.04300000000001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5.6379999999999999</v>
      </c>
      <c r="O22" s="83">
        <f t="shared" si="1"/>
        <v>7.7119999999999997</v>
      </c>
      <c r="P22" s="83">
        <f t="shared" si="1"/>
        <v>69.157000000000011</v>
      </c>
      <c r="Q22" s="83">
        <f t="shared" si="1"/>
        <v>3.3079999999999998</v>
      </c>
      <c r="R22" s="83">
        <f t="shared" si="1"/>
        <v>0.97499999999999998</v>
      </c>
      <c r="S22" s="83">
        <f t="shared" si="1"/>
        <v>0.86699999999999999</v>
      </c>
      <c r="T22" s="83">
        <f t="shared" si="1"/>
        <v>3.5440000000000005</v>
      </c>
      <c r="U22" s="83">
        <f t="shared" si="1"/>
        <v>3.3069999999999999</v>
      </c>
      <c r="V22" s="83">
        <f t="shared" si="1"/>
        <v>5.4429999999999996</v>
      </c>
      <c r="W22" s="83">
        <f t="shared" si="1"/>
        <v>11.094000000000001</v>
      </c>
      <c r="X22" s="83">
        <f t="shared" si="1"/>
        <v>19.805000000000003</v>
      </c>
      <c r="Y22" s="83">
        <f t="shared" si="1"/>
        <v>12.193000000000001</v>
      </c>
      <c r="Z22" s="84">
        <f t="shared" si="1"/>
        <v>0</v>
      </c>
      <c r="AA22" s="85">
        <f t="shared" si="1"/>
        <v>143.04300000000001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52.731999999999999</v>
      </c>
      <c r="O26" s="72">
        <v>26.72</v>
      </c>
      <c r="P26" s="72">
        <v>89.908000000000001</v>
      </c>
      <c r="Q26" s="72">
        <v>26.347999999999999</v>
      </c>
      <c r="R26" s="72">
        <v>22.003</v>
      </c>
      <c r="S26" s="72">
        <v>25.204000000000001</v>
      </c>
      <c r="T26" s="72">
        <v>24.286999999999999</v>
      </c>
      <c r="U26" s="72">
        <v>21.847000000000001</v>
      </c>
      <c r="V26" s="72">
        <v>37.929000000000002</v>
      </c>
      <c r="W26" s="72">
        <v>31.314</v>
      </c>
      <c r="X26" s="72">
        <v>46.091000000000001</v>
      </c>
      <c r="Y26" s="72">
        <v>34.948999999999998</v>
      </c>
      <c r="Z26" s="73"/>
      <c r="AA26" s="74">
        <f>SUM(B26:Z26)</f>
        <v>439.33199999999999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52.731999999999999</v>
      </c>
      <c r="O28" s="57">
        <f t="shared" si="2"/>
        <v>26.72</v>
      </c>
      <c r="P28" s="57">
        <f t="shared" si="2"/>
        <v>89.908000000000001</v>
      </c>
      <c r="Q28" s="57">
        <f t="shared" si="2"/>
        <v>26.347999999999999</v>
      </c>
      <c r="R28" s="57">
        <f t="shared" si="2"/>
        <v>22.003</v>
      </c>
      <c r="S28" s="57">
        <f t="shared" si="2"/>
        <v>25.204000000000001</v>
      </c>
      <c r="T28" s="57">
        <f t="shared" si="2"/>
        <v>24.286999999999999</v>
      </c>
      <c r="U28" s="57">
        <f t="shared" si="2"/>
        <v>21.847000000000001</v>
      </c>
      <c r="V28" s="57">
        <f t="shared" si="2"/>
        <v>37.929000000000002</v>
      </c>
      <c r="W28" s="57">
        <f t="shared" si="2"/>
        <v>31.314</v>
      </c>
      <c r="X28" s="57">
        <f t="shared" si="2"/>
        <v>46.091000000000001</v>
      </c>
      <c r="Y28" s="57">
        <f t="shared" si="2"/>
        <v>34.948999999999998</v>
      </c>
      <c r="Z28" s="58">
        <f t="shared" si="2"/>
        <v>0</v>
      </c>
      <c r="AA28" s="59">
        <f t="shared" si="2"/>
        <v>439.33199999999999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>
        <v>56.1</v>
      </c>
      <c r="P35" s="94">
        <v>35.299999999999997</v>
      </c>
      <c r="Q35" s="94">
        <v>40.200000000000003</v>
      </c>
      <c r="R35" s="94">
        <v>26.6</v>
      </c>
      <c r="S35" s="94">
        <v>89.2</v>
      </c>
      <c r="T35" s="94">
        <v>48.4</v>
      </c>
      <c r="U35" s="94">
        <v>76.8</v>
      </c>
      <c r="V35" s="94"/>
      <c r="W35" s="94">
        <v>29.7</v>
      </c>
      <c r="X35" s="94"/>
      <c r="Y35" s="94"/>
      <c r="Z35" s="95"/>
      <c r="AA35" s="74">
        <f t="shared" si="3"/>
        <v>402.3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56.1</v>
      </c>
      <c r="P36" s="83">
        <f t="shared" si="4"/>
        <v>35.299999999999997</v>
      </c>
      <c r="Q36" s="83">
        <f t="shared" si="4"/>
        <v>40.200000000000003</v>
      </c>
      <c r="R36" s="83">
        <f t="shared" si="4"/>
        <v>26.6</v>
      </c>
      <c r="S36" s="83">
        <f t="shared" si="4"/>
        <v>89.2</v>
      </c>
      <c r="T36" s="83">
        <f t="shared" si="4"/>
        <v>48.4</v>
      </c>
      <c r="U36" s="83">
        <f t="shared" si="4"/>
        <v>76.8</v>
      </c>
      <c r="V36" s="83">
        <f t="shared" si="4"/>
        <v>0</v>
      </c>
      <c r="W36" s="83">
        <f t="shared" si="4"/>
        <v>29.7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402.3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>
        <v>56.1</v>
      </c>
      <c r="P43" s="94">
        <v>35.299999999999997</v>
      </c>
      <c r="Q43" s="94">
        <v>40.200000000000003</v>
      </c>
      <c r="R43" s="94">
        <v>26.6</v>
      </c>
      <c r="S43" s="94">
        <v>89.2</v>
      </c>
      <c r="T43" s="94">
        <v>48.4</v>
      </c>
      <c r="U43" s="94">
        <v>76.8</v>
      </c>
      <c r="V43" s="94"/>
      <c r="W43" s="94">
        <v>29.7</v>
      </c>
      <c r="X43" s="94"/>
      <c r="Y43" s="94"/>
      <c r="Z43" s="95"/>
      <c r="AA43" s="74">
        <f t="shared" si="5"/>
        <v>402.3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56.1</v>
      </c>
      <c r="P44" s="83">
        <f t="shared" si="6"/>
        <v>35.299999999999997</v>
      </c>
      <c r="Q44" s="83">
        <f t="shared" si="6"/>
        <v>40.200000000000003</v>
      </c>
      <c r="R44" s="83">
        <f t="shared" si="6"/>
        <v>26.6</v>
      </c>
      <c r="S44" s="83">
        <f t="shared" si="6"/>
        <v>89.2</v>
      </c>
      <c r="T44" s="83">
        <f t="shared" si="6"/>
        <v>48.4</v>
      </c>
      <c r="U44" s="83">
        <f t="shared" si="6"/>
        <v>76.8</v>
      </c>
      <c r="V44" s="83">
        <f t="shared" si="6"/>
        <v>0</v>
      </c>
      <c r="W44" s="83">
        <f t="shared" si="6"/>
        <v>29.7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402.3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52.731999999999992</v>
      </c>
      <c r="O47" s="83">
        <f t="shared" si="8"/>
        <v>82.82</v>
      </c>
      <c r="P47" s="83">
        <f t="shared" si="8"/>
        <v>125.20800000000001</v>
      </c>
      <c r="Q47" s="83">
        <f t="shared" si="8"/>
        <v>66.548000000000002</v>
      </c>
      <c r="R47" s="83">
        <f t="shared" si="8"/>
        <v>48.603000000000002</v>
      </c>
      <c r="S47" s="83">
        <f t="shared" si="8"/>
        <v>114.404</v>
      </c>
      <c r="T47" s="83">
        <f t="shared" si="8"/>
        <v>72.686999999999998</v>
      </c>
      <c r="U47" s="83">
        <f t="shared" si="8"/>
        <v>98.646999999999991</v>
      </c>
      <c r="V47" s="83">
        <f t="shared" si="8"/>
        <v>37.928999999999995</v>
      </c>
      <c r="W47" s="83">
        <f t="shared" si="8"/>
        <v>61.013999999999996</v>
      </c>
      <c r="X47" s="83">
        <f t="shared" si="8"/>
        <v>46.091000000000008</v>
      </c>
      <c r="Y47" s="83">
        <f t="shared" si="8"/>
        <v>34.948999999999998</v>
      </c>
      <c r="Z47" s="84">
        <f t="shared" si="8"/>
        <v>0</v>
      </c>
      <c r="AA47" s="100">
        <f>SUM(B47:Z47)</f>
        <v>841.63199999999983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15" sqref="A15:XFD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56.1</v>
      </c>
      <c r="P4" s="18">
        <v>35.299999999999997</v>
      </c>
      <c r="Q4" s="18">
        <v>40.200000000000003</v>
      </c>
      <c r="R4" s="18">
        <v>26.6</v>
      </c>
      <c r="S4" s="18">
        <v>89.2</v>
      </c>
      <c r="T4" s="18">
        <v>48.4</v>
      </c>
      <c r="U4" s="18">
        <v>76.8</v>
      </c>
      <c r="V4" s="18">
        <v>-18.2</v>
      </c>
      <c r="W4" s="18">
        <v>29.7</v>
      </c>
      <c r="X4" s="18">
        <v>-11.1</v>
      </c>
      <c r="Y4" s="18"/>
      <c r="Z4" s="19"/>
      <c r="AA4" s="107">
        <f>SUM(B4:Z4)</f>
        <v>373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200.98</v>
      </c>
      <c r="O7" s="113">
        <v>179.51</v>
      </c>
      <c r="P7" s="113">
        <v>175.42</v>
      </c>
      <c r="Q7" s="113">
        <v>189.59</v>
      </c>
      <c r="R7" s="113">
        <v>222.86</v>
      </c>
      <c r="S7" s="113">
        <v>240.01</v>
      </c>
      <c r="T7" s="113">
        <v>275.94</v>
      </c>
      <c r="U7" s="113">
        <v>310</v>
      </c>
      <c r="V7" s="113">
        <v>245.62</v>
      </c>
      <c r="W7" s="113">
        <v>227.5</v>
      </c>
      <c r="X7" s="113">
        <v>208</v>
      </c>
      <c r="Y7" s="113">
        <v>173.24</v>
      </c>
      <c r="Z7" s="114"/>
      <c r="AA7" s="115">
        <v>220.7225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>
        <v>18.2</v>
      </c>
      <c r="W15" s="129"/>
      <c r="X15" s="129">
        <v>11.1</v>
      </c>
      <c r="Y15" s="129"/>
      <c r="Z15" s="127"/>
      <c r="AA15" s="128">
        <f t="shared" si="0"/>
        <v>29.299999999999997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18.2</v>
      </c>
      <c r="W16" s="131">
        <f t="shared" si="1"/>
        <v>0</v>
      </c>
      <c r="X16" s="131">
        <f t="shared" si="1"/>
        <v>11.1</v>
      </c>
      <c r="Y16" s="131">
        <f t="shared" si="1"/>
        <v>0</v>
      </c>
      <c r="Z16" s="132" t="str">
        <f t="shared" si="1"/>
        <v/>
      </c>
      <c r="AA16" s="85">
        <f t="shared" si="0"/>
        <v>29.299999999999997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>
        <v>56.1</v>
      </c>
      <c r="P23" s="129">
        <v>35.299999999999997</v>
      </c>
      <c r="Q23" s="129">
        <v>40.200000000000003</v>
      </c>
      <c r="R23" s="129">
        <v>26.6</v>
      </c>
      <c r="S23" s="129">
        <v>89.2</v>
      </c>
      <c r="T23" s="129">
        <v>48.4</v>
      </c>
      <c r="U23" s="129">
        <v>76.8</v>
      </c>
      <c r="V23" s="125"/>
      <c r="W23" s="129">
        <v>29.7</v>
      </c>
      <c r="X23" s="129"/>
      <c r="Y23" s="129"/>
      <c r="Z23" s="127"/>
      <c r="AA23" s="128">
        <f t="shared" si="2"/>
        <v>402.3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56.1</v>
      </c>
      <c r="P24" s="131">
        <f t="shared" si="3"/>
        <v>35.299999999999997</v>
      </c>
      <c r="Q24" s="131">
        <f t="shared" si="3"/>
        <v>40.200000000000003</v>
      </c>
      <c r="R24" s="131">
        <f t="shared" si="3"/>
        <v>26.6</v>
      </c>
      <c r="S24" s="131">
        <f t="shared" si="3"/>
        <v>89.2</v>
      </c>
      <c r="T24" s="131">
        <f t="shared" si="3"/>
        <v>48.4</v>
      </c>
      <c r="U24" s="131">
        <f t="shared" si="3"/>
        <v>76.8</v>
      </c>
      <c r="V24" s="131">
        <f t="shared" si="3"/>
        <v>0</v>
      </c>
      <c r="W24" s="131">
        <f t="shared" si="3"/>
        <v>29.7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402.3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2021-10-12T08:21:47Z</dcterms:created>
  <dcterms:modified xsi:type="dcterms:W3CDTF">2021-10-12T08:21:48Z</dcterms:modified>
</cp:coreProperties>
</file>