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<sst xmlns="http://schemas.openxmlformats.org/spreadsheetml/2006/main" count="109" uniqueCount="48">
  <si>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11/10/2021 11:21:46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</si>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</sst>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76.076999999999998</c:v>
                </c:pt>
                <c:pt idx="14">
                  <c:v>67.924000000000007</c:v>
                </c:pt>
                <c:pt idx="15">
                  <c:v>88.063000000000002</c:v>
                </c:pt>
                <c:pt idx="16">
                  <c:v>8.4870000000000001</c:v>
                </c:pt>
                <c:pt idx="18">
                  <c:v>88</c:v>
                </c:pt>
                <c:pt idx="19">
                  <c:v>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37.096000000000004</c:v>
                </c:pt>
                <c:pt idx="13">
                  <c:v>59.338999999999999</c:v>
                </c:pt>
                <c:pt idx="14">
                  <c:v>77.992000000000004</c:v>
                </c:pt>
                <c:pt idx="15">
                  <c:v>79.074000000000012</c:v>
                </c:pt>
                <c:pt idx="16">
                  <c:v>47.653000000000006</c:v>
                </c:pt>
                <c:pt idx="17">
                  <c:v>20.624000000000002</c:v>
                </c:pt>
                <c:pt idx="18">
                  <c:v>5.2050000000000001</c:v>
                </c:pt>
                <c:pt idx="19">
                  <c:v>17.179000000000002</c:v>
                </c:pt>
                <c:pt idx="20">
                  <c:v>29.905000000000001</c:v>
                </c:pt>
                <c:pt idx="21">
                  <c:v>39.893000000000001</c:v>
                </c:pt>
                <c:pt idx="22">
                  <c:v>18.802</c:v>
                </c:pt>
                <c:pt idx="23">
                  <c:v>22.065000000000001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270000"/>
        <c:axId val="379270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54.018999999999998</c:v>
                </c:pt>
                <c:pt idx="13">
                  <c:v>152.78599999999997</c:v>
                </c:pt>
                <c:pt idx="14">
                  <c:v>163.54899999999998</c:v>
                </c:pt>
                <c:pt idx="15">
                  <c:v>184.928</c:v>
                </c:pt>
                <c:pt idx="16">
                  <c:v>76.798999999999992</c:v>
                </c:pt>
                <c:pt idx="17">
                  <c:v>43.46</c:v>
                </c:pt>
                <c:pt idx="18">
                  <c:v>116.62199999999999</c:v>
                </c:pt>
                <c:pt idx="19">
                  <c:v>128.32300000000001</c:v>
                </c:pt>
                <c:pt idx="20">
                  <c:v>52.596000000000004</c:v>
                </c:pt>
                <c:pt idx="21">
                  <c:v>63.674000000000007</c:v>
                </c:pt>
                <c:pt idx="22">
                  <c:v>41.002000000000002</c:v>
                </c:pt>
                <c:pt idx="23">
                  <c:v>48.138000000000005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270000"/>
        <c:axId val="379270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221.19</c:v>
                </c:pt>
                <c:pt idx="13">
                  <c:v>226.35</c:v>
                </c:pt>
                <c:pt idx="14">
                  <c:v>218.89</c:v>
                </c:pt>
                <c:pt idx="15">
                  <c:v>230.75</c:v>
                </c:pt>
                <c:pt idx="16">
                  <c:v>245</c:v>
                </c:pt>
                <c:pt idx="17">
                  <c:v>249.17</c:v>
                </c:pt>
                <c:pt idx="18">
                  <c:v>268.44</c:v>
                </c:pt>
                <c:pt idx="19">
                  <c:v>300</c:v>
                </c:pt>
                <c:pt idx="20">
                  <c:v>266</c:v>
                </c:pt>
                <c:pt idx="21">
                  <c:v>230</c:v>
                </c:pt>
                <c:pt idx="22">
                  <c:v>188.24</c:v>
                </c:pt>
                <c:pt idx="23">
                  <c:v>179.98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271176"/>
        <c:axId val="379270784"/>
      </c:lineChart>
      <c:catAx>
        <c:axId val="379270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270392"/>
        <c:crosses val="autoZero"/>
        <c:auto val="1"/>
        <c:lblAlgn val="ctr"/>
        <c:lblOffset val="100"/>
        <c:noMultiLvlLbl val="0"/>
      </c:catAx>
      <c:valAx>
        <c:axId val="37927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270000"/>
        <c:crosses val="autoZero"/>
        <c:crossBetween val="between"/>
      </c:valAx>
      <c:valAx>
        <c:axId val="379270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271176"/>
        <c:crosses val="max"/>
        <c:crossBetween val="between"/>
      </c:valAx>
      <c:catAx>
        <c:axId val="379271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270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44480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416.55100000000004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454.82700000000006</v>
          </cell>
        </row>
        <row r="31">
          <cell r="C31">
            <v>3</v>
          </cell>
        </row>
        <row r="32">
          <cell r="C32">
            <v>105.82899999999999</v>
          </cell>
        </row>
        <row r="33">
          <cell r="C33">
            <v>145.69599999999997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4.1429999999999998</v>
          </cell>
        </row>
        <row r="40">
          <cell r="C40">
            <v>62.026999999999987</v>
          </cell>
        </row>
        <row r="41">
          <cell r="C41">
            <v>0</v>
          </cell>
        </row>
        <row r="42">
          <cell r="C42">
            <v>874.3</v>
          </cell>
        </row>
        <row r="43">
          <cell r="C43">
            <v>0</v>
          </cell>
        </row>
        <row r="44">
          <cell r="C44">
            <v>88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97.426000000000002</v>
          </cell>
        </row>
      </sheetData>
      <sheetData sheetId="4"/>
      <sheetData sheetId="5"/>
      <sheetData sheetId="6"/>
      <sheetData sheetId="7">
        <row r="7">
          <cell r="N7">
            <v>221.19</v>
          </cell>
          <cell r="O7">
            <v>226.35</v>
          </cell>
          <cell r="P7">
            <v>218.89</v>
          </cell>
          <cell r="Q7">
            <v>230.75</v>
          </cell>
          <cell r="R7">
            <v>245</v>
          </cell>
          <cell r="S7">
            <v>249.17</v>
          </cell>
          <cell r="T7">
            <v>268.44</v>
          </cell>
          <cell r="U7">
            <v>300</v>
          </cell>
          <cell r="V7">
            <v>266</v>
          </cell>
          <cell r="W7">
            <v>230</v>
          </cell>
          <cell r="X7">
            <v>188.24</v>
          </cell>
          <cell r="Y7">
            <v>179.98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221.19</v>
          </cell>
          <cell r="O7">
            <v>226.35</v>
          </cell>
          <cell r="P7">
            <v>218.89</v>
          </cell>
          <cell r="Q7">
            <v>230.75</v>
          </cell>
          <cell r="R7">
            <v>245</v>
          </cell>
          <cell r="S7">
            <v>249.17</v>
          </cell>
          <cell r="T7">
            <v>268.44</v>
          </cell>
          <cell r="U7">
            <v>300</v>
          </cell>
          <cell r="V7">
            <v>266</v>
          </cell>
          <cell r="W7">
            <v>230</v>
          </cell>
          <cell r="X7">
            <v>188.24</v>
          </cell>
          <cell r="Y7">
            <v>179.98</v>
          </cell>
        </row>
        <row r="24">
          <cell r="T24">
            <v>88</v>
          </cell>
          <cell r="U24">
            <v>88</v>
          </cell>
        </row>
        <row r="35">
          <cell r="O35">
            <v>42.103999999999999</v>
          </cell>
          <cell r="P35">
            <v>37</v>
          </cell>
          <cell r="Q35">
            <v>48.179000000000002</v>
          </cell>
          <cell r="R35">
            <v>8.4870000000000001</v>
          </cell>
        </row>
        <row r="36">
          <cell r="O36">
            <v>33.972999999999999</v>
          </cell>
          <cell r="P36">
            <v>30.923999999999999</v>
          </cell>
          <cell r="Q36">
            <v>39.884</v>
          </cell>
        </row>
        <row r="57">
          <cell r="N57">
            <v>37.096000000000004</v>
          </cell>
          <cell r="O57">
            <v>59.338999999999999</v>
          </cell>
          <cell r="P57">
            <v>77.992000000000004</v>
          </cell>
          <cell r="Q57">
            <v>79.074000000000012</v>
          </cell>
          <cell r="R57">
            <v>47.653000000000006</v>
          </cell>
          <cell r="S57">
            <v>20.624000000000002</v>
          </cell>
          <cell r="T57">
            <v>5.2050000000000001</v>
          </cell>
          <cell r="U57">
            <v>17.179000000000002</v>
          </cell>
          <cell r="V57">
            <v>29.905000000000001</v>
          </cell>
          <cell r="W57">
            <v>39.893000000000001</v>
          </cell>
          <cell r="X57">
            <v>18.802</v>
          </cell>
          <cell r="Y57">
            <v>22.065000000000001</v>
          </cell>
        </row>
        <row r="62">
          <cell r="O62">
            <v>1</v>
          </cell>
          <cell r="P62">
            <v>1</v>
          </cell>
          <cell r="Q62">
            <v>1</v>
          </cell>
        </row>
        <row r="63">
          <cell r="N63">
            <v>14.110999999999999</v>
          </cell>
          <cell r="O63">
            <v>12.92</v>
          </cell>
          <cell r="P63">
            <v>12.478</v>
          </cell>
          <cell r="Q63">
            <v>8.7940000000000005</v>
          </cell>
          <cell r="R63">
            <v>8.3230000000000004</v>
          </cell>
          <cell r="S63">
            <v>8.0419999999999998</v>
          </cell>
          <cell r="T63">
            <v>7.8849999999999998</v>
          </cell>
          <cell r="U63">
            <v>7.7460000000000004</v>
          </cell>
          <cell r="V63">
            <v>7.048</v>
          </cell>
          <cell r="W63">
            <v>6.3719999999999999</v>
          </cell>
          <cell r="X63">
            <v>6.0129999999999999</v>
          </cell>
          <cell r="Y63">
            <v>6.0970000000000004</v>
          </cell>
        </row>
        <row r="64">
          <cell r="N64">
            <v>2.7989999999999999</v>
          </cell>
          <cell r="O64">
            <v>3.4910000000000001</v>
          </cell>
          <cell r="P64">
            <v>4.1669999999999998</v>
          </cell>
          <cell r="Q64">
            <v>8.0060000000000002</v>
          </cell>
          <cell r="R64">
            <v>12.334</v>
          </cell>
          <cell r="S64">
            <v>14.786</v>
          </cell>
          <cell r="T64">
            <v>15.532</v>
          </cell>
          <cell r="U64">
            <v>15.348000000000001</v>
          </cell>
          <cell r="V64">
            <v>15.685</v>
          </cell>
          <cell r="W64">
            <v>17.384999999999998</v>
          </cell>
          <cell r="X64">
            <v>16.152999999999999</v>
          </cell>
          <cell r="Y64">
            <v>20.010000000000002</v>
          </cell>
        </row>
      </sheetData>
      <sheetData sheetId="17">
        <row r="10">
          <cell r="T10">
            <v>35</v>
          </cell>
        </row>
        <row r="11">
          <cell r="T11">
            <v>28</v>
          </cell>
        </row>
        <row r="13">
          <cell r="T13">
            <v>25</v>
          </cell>
        </row>
        <row r="57">
          <cell r="N57">
            <v>12.16</v>
          </cell>
          <cell r="R57">
            <v>7.66</v>
          </cell>
          <cell r="S57">
            <v>10.28</v>
          </cell>
          <cell r="T57">
            <v>24.007999999999999</v>
          </cell>
          <cell r="U57">
            <v>11.33</v>
          </cell>
          <cell r="V57">
            <v>11.696</v>
          </cell>
          <cell r="W57">
            <v>10.074</v>
          </cell>
          <cell r="X57">
            <v>4.18</v>
          </cell>
          <cell r="Y57">
            <v>6.0379999999999994</v>
          </cell>
        </row>
        <row r="63">
          <cell r="T63">
            <v>4.1429999999999998</v>
          </cell>
        </row>
        <row r="64">
          <cell r="N64">
            <v>32.658999999999999</v>
          </cell>
          <cell r="O64">
            <v>11.786000000000001</v>
          </cell>
          <cell r="P64">
            <v>7.3490000000000002</v>
          </cell>
          <cell r="Q64">
            <v>4.4279999999999999</v>
          </cell>
          <cell r="R64">
            <v>3.3390000000000004</v>
          </cell>
          <cell r="S64">
            <v>0.57999999999999996</v>
          </cell>
          <cell r="T64">
            <v>0.47099999999999997</v>
          </cell>
          <cell r="U64">
            <v>0.193</v>
          </cell>
          <cell r="X64">
            <v>1.222</v>
          </cell>
        </row>
        <row r="74">
          <cell r="N74">
            <v>9.1999999999999993</v>
          </cell>
          <cell r="O74">
            <v>141</v>
          </cell>
          <cell r="P74">
            <v>156.19999999999999</v>
          </cell>
          <cell r="Q74">
            <v>180.5</v>
          </cell>
          <cell r="R74">
            <v>65.8</v>
          </cell>
          <cell r="S74">
            <v>32.6</v>
          </cell>
          <cell r="U74">
            <v>116.8</v>
          </cell>
          <cell r="V74">
            <v>40.9</v>
          </cell>
          <cell r="W74">
            <v>53.6</v>
          </cell>
          <cell r="X74">
            <v>35.6</v>
          </cell>
          <cell r="Y74">
            <v>42.1</v>
          </cell>
        </row>
      </sheetData>
      <sheetData sheetId="18">
        <row r="7">
          <cell r="N7">
            <v>221.19</v>
          </cell>
          <cell r="O7">
            <v>226.35</v>
          </cell>
          <cell r="P7">
            <v>218.89</v>
          </cell>
          <cell r="Q7">
            <v>230.75</v>
          </cell>
          <cell r="R7">
            <v>245</v>
          </cell>
          <cell r="S7">
            <v>249.17</v>
          </cell>
          <cell r="T7">
            <v>268.44</v>
          </cell>
          <cell r="U7">
            <v>300</v>
          </cell>
          <cell r="V7">
            <v>266</v>
          </cell>
          <cell r="W7">
            <v>230</v>
          </cell>
          <cell r="X7">
            <v>188.24</v>
          </cell>
          <cell r="Y7">
            <v>179.98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44482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54.006</v>
      </c>
      <c r="O4" s="18">
        <v>152.82699999999997</v>
      </c>
      <c r="P4" s="18">
        <v>163.56100000000001</v>
      </c>
      <c r="Q4" s="18">
        <v>184.93700000000001</v>
      </c>
      <c r="R4" s="18">
        <v>76.796999999999997</v>
      </c>
      <c r="S4" s="18">
        <v>43.451999999999998</v>
      </c>
      <c r="T4" s="18">
        <v>116.62200000000001</v>
      </c>
      <c r="U4" s="18">
        <v>128.273</v>
      </c>
      <c r="V4" s="18">
        <v>52.638000000000005</v>
      </c>
      <c r="W4" s="18">
        <v>63.650000000000006</v>
      </c>
      <c r="X4" s="18">
        <v>40.968000000000004</v>
      </c>
      <c r="Y4" s="18">
        <v>48.172000000000004</v>
      </c>
      <c r="Z4" s="19"/>
      <c r="AA4" s="20">
        <f>SUM(B4:Z4)</f>
        <v>1125.9030000000002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221.19</v>
      </c>
      <c r="O7" s="28">
        <v>226.35</v>
      </c>
      <c r="P7" s="28">
        <v>218.89</v>
      </c>
      <c r="Q7" s="28">
        <v>230.75</v>
      </c>
      <c r="R7" s="28">
        <v>245</v>
      </c>
      <c r="S7" s="28">
        <v>249.17</v>
      </c>
      <c r="T7" s="28">
        <v>268.44</v>
      </c>
      <c r="U7" s="28">
        <v>300</v>
      </c>
      <c r="V7" s="28">
        <v>266</v>
      </c>
      <c r="W7" s="28">
        <v>230</v>
      </c>
      <c r="X7" s="28">
        <v>188.24</v>
      </c>
      <c r="Y7" s="28">
        <v>179.98</v>
      </c>
      <c r="Z7" s="29"/>
      <c r="AA7" s="30">
        <f>IF(SUM(GR_MAINLAND_MCP_SUM_SELL)&lt;&gt;0,AVERAGEIF(GR_MAINLAND_MCP_SUM_SELL,"&lt;&gt;"""),"")</f>
        <v>235.33416666666665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76.076999999999998</v>
      </c>
      <c r="P11" s="47">
        <v>67.924000000000007</v>
      </c>
      <c r="Q11" s="47">
        <v>88.063000000000002</v>
      </c>
      <c r="R11" s="47">
        <v>8.4870000000000001</v>
      </c>
      <c r="S11" s="47"/>
      <c r="T11" s="47">
        <v>88</v>
      </c>
      <c r="U11" s="47">
        <v>88</v>
      </c>
      <c r="V11" s="47"/>
      <c r="W11" s="47"/>
      <c r="X11" s="47"/>
      <c r="Y11" s="47"/>
      <c r="Z11" s="48"/>
      <c r="AA11" s="49">
        <f>SUM(B11:Z11)</f>
        <v>416.55100000000004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37.096000000000004</v>
      </c>
      <c r="O13" s="52">
        <v>59.338999999999999</v>
      </c>
      <c r="P13" s="52">
        <v>77.992000000000004</v>
      </c>
      <c r="Q13" s="52">
        <v>79.074000000000012</v>
      </c>
      <c r="R13" s="52">
        <v>47.653000000000006</v>
      </c>
      <c r="S13" s="52">
        <v>20.624000000000002</v>
      </c>
      <c r="T13" s="52">
        <v>5.2050000000000001</v>
      </c>
      <c r="U13" s="52">
        <v>17.179000000000002</v>
      </c>
      <c r="V13" s="52">
        <v>29.905000000000001</v>
      </c>
      <c r="W13" s="52">
        <v>39.893000000000001</v>
      </c>
      <c r="X13" s="52">
        <v>18.802</v>
      </c>
      <c r="Y13" s="52">
        <v>22.065000000000001</v>
      </c>
      <c r="Z13" s="53"/>
      <c r="AA13" s="54">
        <f>SUM(B13:Z13)</f>
        <v>454.82700000000006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37.096000000000004</v>
      </c>
      <c r="O14" s="57">
        <f t="shared" si="0"/>
        <v>135.416</v>
      </c>
      <c r="P14" s="57">
        <f t="shared" si="0"/>
        <v>145.916</v>
      </c>
      <c r="Q14" s="57">
        <f t="shared" si="0"/>
        <v>167.137</v>
      </c>
      <c r="R14" s="57">
        <f t="shared" si="0"/>
        <v>56.140000000000008</v>
      </c>
      <c r="S14" s="57">
        <f t="shared" si="0"/>
        <v>20.624000000000002</v>
      </c>
      <c r="T14" s="57">
        <f t="shared" si="0"/>
        <v>93.204999999999998</v>
      </c>
      <c r="U14" s="57">
        <f t="shared" si="0"/>
        <v>105.179</v>
      </c>
      <c r="V14" s="57">
        <f t="shared" si="0"/>
        <v>29.905000000000001</v>
      </c>
      <c r="W14" s="57">
        <f t="shared" si="0"/>
        <v>39.893000000000001</v>
      </c>
      <c r="X14" s="57">
        <f t="shared" si="0"/>
        <v>18.802</v>
      </c>
      <c r="Y14" s="57">
        <f t="shared" si="0"/>
        <v>22.065000000000001</v>
      </c>
      <c r="Z14" s="58" t="str">
        <f t="shared" si="0"/>
        <v/>
      </c>
      <c r="AA14" s="59">
        <f>SUM(AA9:AA13)</f>
        <v>871.37800000000016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1</v>
      </c>
      <c r="P17" s="67">
        <v>1</v>
      </c>
      <c r="Q17" s="67">
        <v>1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14.110999999999999</v>
      </c>
      <c r="O18" s="72">
        <v>12.92</v>
      </c>
      <c r="P18" s="72">
        <v>12.478</v>
      </c>
      <c r="Q18" s="72">
        <v>8.7940000000000005</v>
      </c>
      <c r="R18" s="72">
        <v>8.3230000000000004</v>
      </c>
      <c r="S18" s="72">
        <v>8.0419999999999998</v>
      </c>
      <c r="T18" s="72">
        <v>7.8849999999999998</v>
      </c>
      <c r="U18" s="72">
        <v>7.7460000000000004</v>
      </c>
      <c r="V18" s="72">
        <v>7.048</v>
      </c>
      <c r="W18" s="72">
        <v>6.3719999999999999</v>
      </c>
      <c r="X18" s="72">
        <v>6.0129999999999999</v>
      </c>
      <c r="Y18" s="72">
        <v>6.0970000000000004</v>
      </c>
      <c r="Z18" s="73"/>
      <c r="AA18" s="74">
        <f>SUM(B18:Z18)</f>
        <v>105.82899999999999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2.7989999999999999</v>
      </c>
      <c r="O19" s="76">
        <v>3.4910000000000001</v>
      </c>
      <c r="P19" s="76">
        <v>4.1669999999999998</v>
      </c>
      <c r="Q19" s="76">
        <v>8.0060000000000002</v>
      </c>
      <c r="R19" s="76">
        <v>12.334</v>
      </c>
      <c r="S19" s="76">
        <v>14.786</v>
      </c>
      <c r="T19" s="76">
        <v>15.532</v>
      </c>
      <c r="U19" s="76">
        <v>15.348000000000001</v>
      </c>
      <c r="V19" s="76">
        <v>15.685</v>
      </c>
      <c r="W19" s="76">
        <v>17.384999999999998</v>
      </c>
      <c r="X19" s="76">
        <v>16.152999999999999</v>
      </c>
      <c r="Y19" s="76">
        <v>20.010000000000002</v>
      </c>
      <c r="Z19" s="73"/>
      <c r="AA19" s="74">
        <f>SUM(B19:Z19)</f>
        <v>145.69599999999997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16.91</v>
      </c>
      <c r="O22" s="83">
        <f t="shared" si="1"/>
        <v>17.411000000000001</v>
      </c>
      <c r="P22" s="83">
        <f t="shared" si="1"/>
        <v>17.645</v>
      </c>
      <c r="Q22" s="83">
        <f t="shared" si="1"/>
        <v>17.8</v>
      </c>
      <c r="R22" s="83">
        <f t="shared" si="1"/>
        <v>20.657</v>
      </c>
      <c r="S22" s="83">
        <f t="shared" si="1"/>
        <v>22.827999999999999</v>
      </c>
      <c r="T22" s="83">
        <f t="shared" si="1"/>
        <v>23.417000000000002</v>
      </c>
      <c r="U22" s="83">
        <f t="shared" si="1"/>
        <v>23.094000000000001</v>
      </c>
      <c r="V22" s="83">
        <f t="shared" si="1"/>
        <v>22.733000000000001</v>
      </c>
      <c r="W22" s="83">
        <f t="shared" si="1"/>
        <v>23.756999999999998</v>
      </c>
      <c r="X22" s="83">
        <f t="shared" si="1"/>
        <v>22.165999999999997</v>
      </c>
      <c r="Y22" s="83">
        <f t="shared" si="1"/>
        <v>26.107000000000003</v>
      </c>
      <c r="Z22" s="84" t="str">
        <f t="shared" si="1"/>
        <v/>
      </c>
      <c r="AA22" s="85">
        <f>SUM(AA17:AA21)</f>
        <v>254.52499999999998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54.006</v>
      </c>
      <c r="O26" s="72">
        <v>152.827</v>
      </c>
      <c r="P26" s="72">
        <v>163.56100000000001</v>
      </c>
      <c r="Q26" s="72">
        <v>184.93700000000001</v>
      </c>
      <c r="R26" s="72">
        <v>76.796999999999997</v>
      </c>
      <c r="S26" s="72">
        <v>43.451999999999998</v>
      </c>
      <c r="T26" s="72">
        <v>116.622</v>
      </c>
      <c r="U26" s="72">
        <v>128.273</v>
      </c>
      <c r="V26" s="72">
        <v>52.637999999999998</v>
      </c>
      <c r="W26" s="72">
        <v>63.65</v>
      </c>
      <c r="X26" s="72">
        <v>40.968000000000004</v>
      </c>
      <c r="Y26" s="72">
        <v>48.171999999999997</v>
      </c>
      <c r="Z26" s="73"/>
      <c r="AA26" s="74">
        <f>SUM(B26:Z26)</f>
        <v>1125.9030000000002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54.006</v>
      </c>
      <c r="O28" s="57">
        <f t="shared" si="2"/>
        <v>152.827</v>
      </c>
      <c r="P28" s="57">
        <f t="shared" si="2"/>
        <v>163.56100000000001</v>
      </c>
      <c r="Q28" s="57">
        <f t="shared" si="2"/>
        <v>184.93700000000001</v>
      </c>
      <c r="R28" s="57">
        <f t="shared" si="2"/>
        <v>76.796999999999997</v>
      </c>
      <c r="S28" s="57">
        <f t="shared" si="2"/>
        <v>43.451999999999998</v>
      </c>
      <c r="T28" s="57">
        <f t="shared" si="2"/>
        <v>116.622</v>
      </c>
      <c r="U28" s="57">
        <f t="shared" si="2"/>
        <v>128.273</v>
      </c>
      <c r="V28" s="57">
        <f t="shared" si="2"/>
        <v>52.637999999999998</v>
      </c>
      <c r="W28" s="57">
        <f t="shared" si="2"/>
        <v>63.65</v>
      </c>
      <c r="X28" s="57">
        <f t="shared" si="2"/>
        <v>40.968000000000004</v>
      </c>
      <c r="Y28" s="57">
        <f t="shared" si="2"/>
        <v>48.171999999999997</v>
      </c>
      <c r="Z28" s="58" t="str">
        <f t="shared" si="2"/>
        <v/>
      </c>
      <c r="AA28" s="59">
        <f>SUM(AA25:AA27)</f>
        <v>1125.9030000000002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54.006</v>
      </c>
      <c r="O47" s="83">
        <f t="shared" si="8"/>
        <v>152.827</v>
      </c>
      <c r="P47" s="83">
        <f t="shared" si="8"/>
        <v>163.56100000000001</v>
      </c>
      <c r="Q47" s="83">
        <f t="shared" si="8"/>
        <v>184.93700000000001</v>
      </c>
      <c r="R47" s="83">
        <f t="shared" si="8"/>
        <v>76.797000000000011</v>
      </c>
      <c r="S47" s="83">
        <f t="shared" si="8"/>
        <v>43.451999999999998</v>
      </c>
      <c r="T47" s="83">
        <f t="shared" si="8"/>
        <v>116.622</v>
      </c>
      <c r="U47" s="83">
        <f t="shared" si="8"/>
        <v>128.273</v>
      </c>
      <c r="V47" s="83">
        <f t="shared" si="8"/>
        <v>52.638000000000005</v>
      </c>
      <c r="W47" s="83">
        <f t="shared" si="8"/>
        <v>63.65</v>
      </c>
      <c r="X47" s="83">
        <f t="shared" si="8"/>
        <v>40.967999999999996</v>
      </c>
      <c r="Y47" s="83">
        <f t="shared" si="8"/>
        <v>48.172000000000004</v>
      </c>
      <c r="Z47" s="84" t="str">
        <f t="shared" si="8"/>
        <v/>
      </c>
      <c r="AA47" s="100">
        <f>SUM(B47:Z47)</f>
        <v>1125.9030000000002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54.018999999999998</v>
      </c>
      <c r="O4" s="18">
        <v>152.78599999999997</v>
      </c>
      <c r="P4" s="18">
        <v>163.54899999999998</v>
      </c>
      <c r="Q4" s="18">
        <v>184.928</v>
      </c>
      <c r="R4" s="18">
        <v>76.798999999999992</v>
      </c>
      <c r="S4" s="18">
        <v>43.46</v>
      </c>
      <c r="T4" s="18">
        <v>116.62199999999999</v>
      </c>
      <c r="U4" s="18">
        <v>128.32300000000001</v>
      </c>
      <c r="V4" s="18">
        <v>52.596000000000004</v>
      </c>
      <c r="W4" s="18">
        <v>63.674000000000007</v>
      </c>
      <c r="X4" s="18">
        <v>41.002000000000002</v>
      </c>
      <c r="Y4" s="18">
        <v>48.138000000000005</v>
      </c>
      <c r="Z4" s="19"/>
      <c r="AA4" s="20">
        <f>SUM(B4:Z4)</f>
        <v>1125.8959999999997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221.19</v>
      </c>
      <c r="O7" s="28">
        <v>226.35</v>
      </c>
      <c r="P7" s="28">
        <v>218.89</v>
      </c>
      <c r="Q7" s="28">
        <v>230.75</v>
      </c>
      <c r="R7" s="28">
        <v>245</v>
      </c>
      <c r="S7" s="28">
        <v>249.17</v>
      </c>
      <c r="T7" s="28">
        <v>268.44</v>
      </c>
      <c r="U7" s="28">
        <v>300</v>
      </c>
      <c r="V7" s="28">
        <v>266</v>
      </c>
      <c r="W7" s="28">
        <v>230</v>
      </c>
      <c r="X7" s="28">
        <v>188.24</v>
      </c>
      <c r="Y7" s="28">
        <v>179.98</v>
      </c>
      <c r="Z7" s="29"/>
      <c r="AA7" s="30">
        <v>235.33416666666665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88</v>
      </c>
      <c r="U10" s="42"/>
      <c r="V10" s="42"/>
      <c r="W10" s="42"/>
      <c r="X10" s="42"/>
      <c r="Y10" s="42"/>
      <c r="Z10" s="43"/>
      <c r="AA10" s="44">
        <f>SUM(B10:Z10)</f>
        <v>88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12.16</v>
      </c>
      <c r="O13" s="52"/>
      <c r="P13" s="52"/>
      <c r="Q13" s="52"/>
      <c r="R13" s="52">
        <v>7.66</v>
      </c>
      <c r="S13" s="52">
        <v>10.28</v>
      </c>
      <c r="T13" s="52">
        <v>24.007999999999999</v>
      </c>
      <c r="U13" s="52">
        <v>11.33</v>
      </c>
      <c r="V13" s="52">
        <v>11.696</v>
      </c>
      <c r="W13" s="52">
        <v>10.074</v>
      </c>
      <c r="X13" s="52">
        <v>4.18</v>
      </c>
      <c r="Y13" s="52">
        <v>6.0379999999999994</v>
      </c>
      <c r="Z13" s="53"/>
      <c r="AA13" s="54">
        <f>SUM(B13:Z13)</f>
        <v>97.426000000000002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12.16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7.66</v>
      </c>
      <c r="S14" s="57">
        <f t="shared" si="0"/>
        <v>10.28</v>
      </c>
      <c r="T14" s="57">
        <f t="shared" si="0"/>
        <v>112.008</v>
      </c>
      <c r="U14" s="57">
        <f t="shared" si="0"/>
        <v>11.33</v>
      </c>
      <c r="V14" s="57">
        <f t="shared" si="0"/>
        <v>11.696</v>
      </c>
      <c r="W14" s="57">
        <f t="shared" si="0"/>
        <v>10.074</v>
      </c>
      <c r="X14" s="57">
        <f t="shared" si="0"/>
        <v>4.18</v>
      </c>
      <c r="Y14" s="57">
        <f t="shared" si="0"/>
        <v>6.0379999999999994</v>
      </c>
      <c r="Z14" s="58" t="str">
        <f t="shared" si="0"/>
        <v/>
      </c>
      <c r="AA14" s="59">
        <f>SUM(AA9:AA13)</f>
        <v>185.42599999999999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4.1429999999999998</v>
      </c>
      <c r="U18" s="72"/>
      <c r="V18" s="72"/>
      <c r="W18" s="72"/>
      <c r="X18" s="72"/>
      <c r="Y18" s="72"/>
      <c r="Z18" s="73"/>
      <c r="AA18" s="74">
        <f>SUM(B18:Z18)</f>
        <v>4.1429999999999998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32.658999999999999</v>
      </c>
      <c r="O19" s="76">
        <v>11.786000000000001</v>
      </c>
      <c r="P19" s="76">
        <v>7.3490000000000002</v>
      </c>
      <c r="Q19" s="76">
        <v>4.4279999999999999</v>
      </c>
      <c r="R19" s="76">
        <v>3.3390000000000004</v>
      </c>
      <c r="S19" s="76">
        <v>0.57999999999999996</v>
      </c>
      <c r="T19" s="76">
        <v>0.47099999999999997</v>
      </c>
      <c r="U19" s="76">
        <v>0.193</v>
      </c>
      <c r="V19" s="76"/>
      <c r="W19" s="76"/>
      <c r="X19" s="76">
        <v>1.222</v>
      </c>
      <c r="Y19" s="76"/>
      <c r="Z19" s="73"/>
      <c r="AA19" s="74">
        <f>SUM(B19:Z19)</f>
        <v>62.026999999999987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32.658999999999999</v>
      </c>
      <c r="O22" s="83">
        <f t="shared" si="1"/>
        <v>11.786000000000001</v>
      </c>
      <c r="P22" s="83">
        <f t="shared" si="1"/>
        <v>7.3490000000000002</v>
      </c>
      <c r="Q22" s="83">
        <f t="shared" si="1"/>
        <v>4.4279999999999999</v>
      </c>
      <c r="R22" s="83">
        <f t="shared" si="1"/>
        <v>3.3390000000000004</v>
      </c>
      <c r="S22" s="83">
        <f t="shared" si="1"/>
        <v>0.57999999999999996</v>
      </c>
      <c r="T22" s="83">
        <f t="shared" si="1"/>
        <v>4.6139999999999999</v>
      </c>
      <c r="U22" s="83">
        <f t="shared" si="1"/>
        <v>0.193</v>
      </c>
      <c r="V22" s="83">
        <f t="shared" si="1"/>
        <v>0</v>
      </c>
      <c r="W22" s="83">
        <f t="shared" si="1"/>
        <v>0</v>
      </c>
      <c r="X22" s="83">
        <f t="shared" si="1"/>
        <v>1.222</v>
      </c>
      <c r="Y22" s="83">
        <f t="shared" si="1"/>
        <v>0</v>
      </c>
      <c r="Z22" s="84">
        <f t="shared" si="1"/>
        <v>0</v>
      </c>
      <c r="AA22" s="85">
        <f t="shared" si="1"/>
        <v>66.169999999999987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44.819000000000003</v>
      </c>
      <c r="O26" s="72">
        <v>11.786</v>
      </c>
      <c r="P26" s="72">
        <v>7.3490000000000002</v>
      </c>
      <c r="Q26" s="72">
        <v>4.4279999999999999</v>
      </c>
      <c r="R26" s="72">
        <v>10.999000000000001</v>
      </c>
      <c r="S26" s="72">
        <v>10.86</v>
      </c>
      <c r="T26" s="72">
        <v>116.622</v>
      </c>
      <c r="U26" s="72">
        <v>11.523</v>
      </c>
      <c r="V26" s="72">
        <v>11.696</v>
      </c>
      <c r="W26" s="72">
        <v>10.074</v>
      </c>
      <c r="X26" s="72">
        <v>5.4020000000000001</v>
      </c>
      <c r="Y26" s="72">
        <v>6.0380000000000003</v>
      </c>
      <c r="Z26" s="73"/>
      <c r="AA26" s="74">
        <f>SUM(B26:Z26)</f>
        <v>251.596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44.819000000000003</v>
      </c>
      <c r="O28" s="57">
        <f t="shared" si="2"/>
        <v>11.786</v>
      </c>
      <c r="P28" s="57">
        <f t="shared" si="2"/>
        <v>7.3490000000000002</v>
      </c>
      <c r="Q28" s="57">
        <f t="shared" si="2"/>
        <v>4.4279999999999999</v>
      </c>
      <c r="R28" s="57">
        <f t="shared" si="2"/>
        <v>10.999000000000001</v>
      </c>
      <c r="S28" s="57">
        <f t="shared" si="2"/>
        <v>10.86</v>
      </c>
      <c r="T28" s="57">
        <f t="shared" si="2"/>
        <v>116.622</v>
      </c>
      <c r="U28" s="57">
        <f t="shared" si="2"/>
        <v>11.523</v>
      </c>
      <c r="V28" s="57">
        <f t="shared" si="2"/>
        <v>11.696</v>
      </c>
      <c r="W28" s="57">
        <f t="shared" si="2"/>
        <v>10.074</v>
      </c>
      <c r="X28" s="57">
        <f t="shared" si="2"/>
        <v>5.4020000000000001</v>
      </c>
      <c r="Y28" s="57">
        <f t="shared" si="2"/>
        <v>6.0380000000000003</v>
      </c>
      <c r="Z28" s="58">
        <f t="shared" si="2"/>
        <v>0</v>
      </c>
      <c r="AA28" s="59">
        <f t="shared" si="2"/>
        <v>251.596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9.1999999999999993</v>
      </c>
      <c r="O35" s="94">
        <v>141</v>
      </c>
      <c r="P35" s="94">
        <v>156.19999999999999</v>
      </c>
      <c r="Q35" s="94">
        <v>180.5</v>
      </c>
      <c r="R35" s="94">
        <v>65.8</v>
      </c>
      <c r="S35" s="94">
        <v>32.6</v>
      </c>
      <c r="T35" s="94"/>
      <c r="U35" s="94">
        <v>116.8</v>
      </c>
      <c r="V35" s="94">
        <v>40.9</v>
      </c>
      <c r="W35" s="94">
        <v>53.6</v>
      </c>
      <c r="X35" s="94">
        <v>35.6</v>
      </c>
      <c r="Y35" s="94">
        <v>42.1</v>
      </c>
      <c r="Z35" s="95"/>
      <c r="AA35" s="74">
        <f t="shared" si="3"/>
        <v>874.3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9.1999999999999993</v>
      </c>
      <c r="O36" s="83">
        <f t="shared" si="4"/>
        <v>141</v>
      </c>
      <c r="P36" s="83">
        <f t="shared" si="4"/>
        <v>156.19999999999999</v>
      </c>
      <c r="Q36" s="83">
        <f t="shared" si="4"/>
        <v>180.5</v>
      </c>
      <c r="R36" s="83">
        <f t="shared" si="4"/>
        <v>65.8</v>
      </c>
      <c r="S36" s="83">
        <f t="shared" si="4"/>
        <v>32.6</v>
      </c>
      <c r="T36" s="83">
        <f t="shared" si="4"/>
        <v>0</v>
      </c>
      <c r="U36" s="83">
        <f t="shared" si="4"/>
        <v>116.8</v>
      </c>
      <c r="V36" s="83">
        <f t="shared" si="4"/>
        <v>40.9</v>
      </c>
      <c r="W36" s="83">
        <f t="shared" si="4"/>
        <v>53.6</v>
      </c>
      <c r="X36" s="83">
        <f t="shared" si="4"/>
        <v>35.6</v>
      </c>
      <c r="Y36" s="83">
        <f t="shared" si="4"/>
        <v>42.1</v>
      </c>
      <c r="Z36" s="84">
        <f t="shared" si="4"/>
        <v>0</v>
      </c>
      <c r="AA36" s="85">
        <f t="shared" si="3"/>
        <v>874.3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9.1999999999999993</v>
      </c>
      <c r="O43" s="94">
        <v>141</v>
      </c>
      <c r="P43" s="94">
        <v>156.19999999999999</v>
      </c>
      <c r="Q43" s="94">
        <v>180.5</v>
      </c>
      <c r="R43" s="94">
        <v>65.8</v>
      </c>
      <c r="S43" s="94">
        <v>32.6</v>
      </c>
      <c r="T43" s="94"/>
      <c r="U43" s="94">
        <v>116.8</v>
      </c>
      <c r="V43" s="94">
        <v>40.9</v>
      </c>
      <c r="W43" s="94">
        <v>53.6</v>
      </c>
      <c r="X43" s="94">
        <v>35.6</v>
      </c>
      <c r="Y43" s="94">
        <v>42.1</v>
      </c>
      <c r="Z43" s="95"/>
      <c r="AA43" s="74">
        <f t="shared" si="5"/>
        <v>874.3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9.1999999999999993</v>
      </c>
      <c r="O44" s="83">
        <f t="shared" si="6"/>
        <v>141</v>
      </c>
      <c r="P44" s="83">
        <f t="shared" si="6"/>
        <v>156.19999999999999</v>
      </c>
      <c r="Q44" s="83">
        <f t="shared" si="6"/>
        <v>180.5</v>
      </c>
      <c r="R44" s="83">
        <f t="shared" si="6"/>
        <v>65.8</v>
      </c>
      <c r="S44" s="83">
        <f t="shared" si="6"/>
        <v>32.6</v>
      </c>
      <c r="T44" s="83">
        <f t="shared" si="6"/>
        <v>0</v>
      </c>
      <c r="U44" s="83">
        <f t="shared" si="6"/>
        <v>116.8</v>
      </c>
      <c r="V44" s="83">
        <f t="shared" si="6"/>
        <v>40.9</v>
      </c>
      <c r="W44" s="83">
        <f t="shared" si="6"/>
        <v>53.6</v>
      </c>
      <c r="X44" s="83">
        <f t="shared" si="6"/>
        <v>35.6</v>
      </c>
      <c r="Y44" s="83">
        <f t="shared" si="6"/>
        <v>42.1</v>
      </c>
      <c r="Z44" s="84">
        <f t="shared" si="6"/>
        <v>0</v>
      </c>
      <c r="AA44" s="85">
        <f t="shared" si="5"/>
        <v>874.3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54.019000000000005</v>
      </c>
      <c r="O47" s="83">
        <f t="shared" si="8"/>
        <v>152.786</v>
      </c>
      <c r="P47" s="83">
        <f t="shared" si="8"/>
        <v>163.54899999999998</v>
      </c>
      <c r="Q47" s="83">
        <f t="shared" si="8"/>
        <v>184.928</v>
      </c>
      <c r="R47" s="83">
        <f t="shared" si="8"/>
        <v>76.798999999999992</v>
      </c>
      <c r="S47" s="83">
        <f t="shared" si="8"/>
        <v>43.46</v>
      </c>
      <c r="T47" s="83">
        <f t="shared" si="8"/>
        <v>116.622</v>
      </c>
      <c r="U47" s="83">
        <f t="shared" si="8"/>
        <v>128.32300000000001</v>
      </c>
      <c r="V47" s="83">
        <f t="shared" si="8"/>
        <v>52.595999999999997</v>
      </c>
      <c r="W47" s="83">
        <f t="shared" si="8"/>
        <v>63.673999999999999</v>
      </c>
      <c r="X47" s="83">
        <f t="shared" si="8"/>
        <v>41.002000000000002</v>
      </c>
      <c r="Y47" s="83">
        <f t="shared" si="8"/>
        <v>48.137999999999998</v>
      </c>
      <c r="Z47" s="84">
        <f t="shared" si="8"/>
        <v>0</v>
      </c>
      <c r="AA47" s="100">
        <f>SUM(B47:Z47)</f>
        <v>1125.8959999999997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9.1999999999999993</v>
      </c>
      <c r="O4" s="18">
        <v>141</v>
      </c>
      <c r="P4" s="18">
        <v>156.19999999999999</v>
      </c>
      <c r="Q4" s="18">
        <v>180.5</v>
      </c>
      <c r="R4" s="18">
        <v>65.8</v>
      </c>
      <c r="S4" s="18">
        <v>32.6</v>
      </c>
      <c r="T4" s="18"/>
      <c r="U4" s="18">
        <v>116.8</v>
      </c>
      <c r="V4" s="18">
        <v>40.9</v>
      </c>
      <c r="W4" s="18">
        <v>53.6</v>
      </c>
      <c r="X4" s="18">
        <v>35.6</v>
      </c>
      <c r="Y4" s="18">
        <v>42.1</v>
      </c>
      <c r="Z4" s="19"/>
      <c r="AA4" s="107">
        <f>SUM(B4:Z4)</f>
        <v>874.3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221.19</v>
      </c>
      <c r="O7" s="113">
        <v>226.35</v>
      </c>
      <c r="P7" s="113">
        <v>218.89</v>
      </c>
      <c r="Q7" s="113">
        <v>230.75</v>
      </c>
      <c r="R7" s="113">
        <v>245</v>
      </c>
      <c r="S7" s="113">
        <v>249.17</v>
      </c>
      <c r="T7" s="113">
        <v>268.44</v>
      </c>
      <c r="U7" s="113">
        <v>300</v>
      </c>
      <c r="V7" s="113">
        <v>266</v>
      </c>
      <c r="W7" s="113">
        <v>230</v>
      </c>
      <c r="X7" s="113">
        <v>188.24</v>
      </c>
      <c r="Y7" s="113">
        <v>179.98</v>
      </c>
      <c r="Z7" s="114"/>
      <c r="AA7" s="115">
        <v>235.33416666666665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9.1999999999999993</v>
      </c>
      <c r="O23" s="129">
        <v>141</v>
      </c>
      <c r="P23" s="129">
        <v>156.19999999999999</v>
      </c>
      <c r="Q23" s="129">
        <v>180.5</v>
      </c>
      <c r="R23" s="129">
        <v>65.8</v>
      </c>
      <c r="S23" s="129">
        <v>32.6</v>
      </c>
      <c r="T23" s="129"/>
      <c r="U23" s="129">
        <v>116.8</v>
      </c>
      <c r="V23" s="125">
        <v>40.9</v>
      </c>
      <c r="W23" s="129">
        <v>53.6</v>
      </c>
      <c r="X23" s="129">
        <v>35.6</v>
      </c>
      <c r="Y23" s="129">
        <v>42.1</v>
      </c>
      <c r="Z23" s="127"/>
      <c r="AA23" s="128">
        <f t="shared" si="2"/>
        <v>874.3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9.1999999999999993</v>
      </c>
      <c r="O24" s="131">
        <f t="shared" si="3"/>
        <v>141</v>
      </c>
      <c r="P24" s="131">
        <f t="shared" si="3"/>
        <v>156.19999999999999</v>
      </c>
      <c r="Q24" s="131">
        <f t="shared" si="3"/>
        <v>180.5</v>
      </c>
      <c r="R24" s="131">
        <f t="shared" si="3"/>
        <v>65.8</v>
      </c>
      <c r="S24" s="131">
        <f t="shared" si="3"/>
        <v>32.6</v>
      </c>
      <c r="T24" s="131">
        <f t="shared" si="3"/>
        <v>0</v>
      </c>
      <c r="U24" s="131">
        <f t="shared" si="3"/>
        <v>116.8</v>
      </c>
      <c r="V24" s="131">
        <f t="shared" si="3"/>
        <v>40.9</v>
      </c>
      <c r="W24" s="131">
        <f t="shared" si="3"/>
        <v>53.6</v>
      </c>
      <c r="X24" s="131">
        <f t="shared" si="3"/>
        <v>35.6</v>
      </c>
      <c r="Y24" s="131">
        <f t="shared" si="3"/>
        <v>42.1</v>
      </c>
      <c r="Z24" s="132" t="str">
        <f t="shared" si="3"/>
        <v/>
      </c>
      <c r="AA24" s="85">
        <f t="shared" si="2"/>
        <v>874.3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2021-10-11T08:21:46Z</dcterms:created>
  <dcterms:modified xsi:type="dcterms:W3CDTF">2021-10-11T08:21:46Z</dcterms:modified>
</cp:coreProperties>
</file>