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<sst xmlns="http://schemas.openxmlformats.org/spreadsheetml/2006/main" count="109" uniqueCount="48">
  <si>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10/10/2021 11:18:19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</si>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</sst>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54.607999999999997</c:v>
                </c:pt>
                <c:pt idx="13">
                  <c:v>66</c:v>
                </c:pt>
                <c:pt idx="14">
                  <c:v>66.256</c:v>
                </c:pt>
                <c:pt idx="15">
                  <c:v>61.030999999999999</c:v>
                </c:pt>
                <c:pt idx="17">
                  <c:v>10.55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15</c:v>
                </c:pt>
                <c:pt idx="23">
                  <c:v>15.5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10.421000000000001</c:v>
                </c:pt>
                <c:pt idx="13">
                  <c:v>7.1280000000000001</c:v>
                </c:pt>
                <c:pt idx="16">
                  <c:v>2.0680000000000001</c:v>
                </c:pt>
                <c:pt idx="17">
                  <c:v>0.65300000000000002</c:v>
                </c:pt>
                <c:pt idx="18">
                  <c:v>0.66200000000000003</c:v>
                </c:pt>
                <c:pt idx="19">
                  <c:v>19.044999999999998</c:v>
                </c:pt>
                <c:pt idx="20">
                  <c:v>1.978</c:v>
                </c:pt>
                <c:pt idx="21">
                  <c:v>0.5</c:v>
                </c:pt>
                <c:pt idx="23">
                  <c:v>1.841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100</c:v>
                </c:pt>
                <c:pt idx="17">
                  <c:v>50</c:v>
                </c:pt>
                <c:pt idx="18">
                  <c:v>55</c:v>
                </c:pt>
                <c:pt idx="19">
                  <c:v>57</c:v>
                </c:pt>
                <c:pt idx="20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0290384"/>
        <c:axId val="430290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65.828999999999994</c:v>
                </c:pt>
                <c:pt idx="13">
                  <c:v>74.720000000000013</c:v>
                </c:pt>
                <c:pt idx="14">
                  <c:v>69.316000000000003</c:v>
                </c:pt>
                <c:pt idx="15">
                  <c:v>67.272000000000006</c:v>
                </c:pt>
                <c:pt idx="16">
                  <c:v>110.30799999999999</c:v>
                </c:pt>
                <c:pt idx="17">
                  <c:v>72.244</c:v>
                </c:pt>
                <c:pt idx="18">
                  <c:v>64.111999999999995</c:v>
                </c:pt>
                <c:pt idx="19">
                  <c:v>83.988</c:v>
                </c:pt>
                <c:pt idx="20">
                  <c:v>71.710999999999999</c:v>
                </c:pt>
                <c:pt idx="21">
                  <c:v>10.100999999999999</c:v>
                </c:pt>
                <c:pt idx="22">
                  <c:v>22.334000000000003</c:v>
                </c:pt>
                <c:pt idx="23">
                  <c:v>21.295000000000002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90384"/>
        <c:axId val="430290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190.8</c:v>
                </c:pt>
                <c:pt idx="13">
                  <c:v>167.52</c:v>
                </c:pt>
                <c:pt idx="14">
                  <c:v>153.37</c:v>
                </c:pt>
                <c:pt idx="15">
                  <c:v>153.37</c:v>
                </c:pt>
                <c:pt idx="16">
                  <c:v>187.66</c:v>
                </c:pt>
                <c:pt idx="17">
                  <c:v>190.93</c:v>
                </c:pt>
                <c:pt idx="18">
                  <c:v>231.49</c:v>
                </c:pt>
                <c:pt idx="19">
                  <c:v>268.52999999999997</c:v>
                </c:pt>
                <c:pt idx="20">
                  <c:v>231.42</c:v>
                </c:pt>
                <c:pt idx="21">
                  <c:v>190.73</c:v>
                </c:pt>
                <c:pt idx="22">
                  <c:v>157.35</c:v>
                </c:pt>
                <c:pt idx="23">
                  <c:v>144.30000000000001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91560"/>
        <c:axId val="430291168"/>
      </c:lineChart>
      <c:catAx>
        <c:axId val="43029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90776"/>
        <c:crosses val="autoZero"/>
        <c:auto val="1"/>
        <c:lblAlgn val="ctr"/>
        <c:lblOffset val="100"/>
        <c:noMultiLvlLbl val="0"/>
      </c:catAx>
      <c:valAx>
        <c:axId val="43029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90384"/>
        <c:crosses val="autoZero"/>
        <c:crossBetween val="between"/>
      </c:valAx>
      <c:valAx>
        <c:axId val="430291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91560"/>
        <c:crosses val="max"/>
        <c:crossBetween val="between"/>
      </c:valAx>
      <c:catAx>
        <c:axId val="430291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291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44479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258.44499999999999</v>
          </cell>
        </row>
        <row r="28">
          <cell r="C28">
            <v>322</v>
          </cell>
        </row>
        <row r="29">
          <cell r="C29">
            <v>30.5</v>
          </cell>
        </row>
        <row r="30">
          <cell r="C30">
            <v>44.295999999999999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78.043000000000006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242.91299999999998</v>
          </cell>
        </row>
        <row r="41">
          <cell r="C41">
            <v>0</v>
          </cell>
        </row>
        <row r="42">
          <cell r="C42">
            <v>24.4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322</v>
          </cell>
        </row>
        <row r="46">
          <cell r="C46">
            <v>0</v>
          </cell>
        </row>
        <row r="47">
          <cell r="C47">
            <v>143.91699999999997</v>
          </cell>
        </row>
      </sheetData>
      <sheetData sheetId="4"/>
      <sheetData sheetId="5"/>
      <sheetData sheetId="6"/>
      <sheetData sheetId="7">
        <row r="7">
          <cell r="N7">
            <v>190.8</v>
          </cell>
          <cell r="O7">
            <v>167.52</v>
          </cell>
          <cell r="P7">
            <v>153.37</v>
          </cell>
          <cell r="Q7">
            <v>153.37</v>
          </cell>
          <cell r="R7">
            <v>187.66</v>
          </cell>
          <cell r="S7">
            <v>190.93</v>
          </cell>
          <cell r="T7">
            <v>231.49</v>
          </cell>
          <cell r="U7">
            <v>268.52999999999997</v>
          </cell>
          <cell r="V7">
            <v>231.42</v>
          </cell>
          <cell r="W7">
            <v>190.73</v>
          </cell>
          <cell r="X7">
            <v>157.35</v>
          </cell>
          <cell r="Y7">
            <v>144.30000000000001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190.8</v>
          </cell>
          <cell r="O7">
            <v>167.52</v>
          </cell>
          <cell r="P7">
            <v>153.37</v>
          </cell>
          <cell r="Q7">
            <v>153.37</v>
          </cell>
          <cell r="R7">
            <v>187.66</v>
          </cell>
          <cell r="S7">
            <v>190.93</v>
          </cell>
          <cell r="T7">
            <v>231.49</v>
          </cell>
          <cell r="U7">
            <v>268.52999999999997</v>
          </cell>
          <cell r="V7">
            <v>231.42</v>
          </cell>
          <cell r="W7">
            <v>190.73</v>
          </cell>
          <cell r="X7">
            <v>157.35</v>
          </cell>
          <cell r="Y7">
            <v>144.30000000000001</v>
          </cell>
        </row>
        <row r="25">
          <cell r="O25">
            <v>25</v>
          </cell>
          <cell r="P25">
            <v>50</v>
          </cell>
          <cell r="Q25">
            <v>50</v>
          </cell>
        </row>
        <row r="27">
          <cell r="N27">
            <v>50</v>
          </cell>
          <cell r="O27">
            <v>25</v>
          </cell>
        </row>
        <row r="31">
          <cell r="O31">
            <v>16</v>
          </cell>
          <cell r="P31">
            <v>16.256</v>
          </cell>
          <cell r="Q31">
            <v>11.031000000000001</v>
          </cell>
        </row>
        <row r="35">
          <cell r="S35">
            <v>2.5209999999999999</v>
          </cell>
        </row>
        <row r="36">
          <cell r="N36">
            <v>4.6079999999999997</v>
          </cell>
          <cell r="S36">
            <v>8.0289999999999999</v>
          </cell>
        </row>
        <row r="41">
          <cell r="R41">
            <v>100</v>
          </cell>
          <cell r="S41">
            <v>50</v>
          </cell>
          <cell r="T41">
            <v>55</v>
          </cell>
          <cell r="U41">
            <v>57</v>
          </cell>
          <cell r="V41">
            <v>60</v>
          </cell>
        </row>
        <row r="57">
          <cell r="N57">
            <v>10.421000000000001</v>
          </cell>
          <cell r="O57">
            <v>7.1280000000000001</v>
          </cell>
          <cell r="R57">
            <v>2.0680000000000001</v>
          </cell>
          <cell r="S57">
            <v>0.65300000000000002</v>
          </cell>
          <cell r="T57">
            <v>0.66200000000000003</v>
          </cell>
          <cell r="U57">
            <v>19.044999999999998</v>
          </cell>
          <cell r="V57">
            <v>1.978</v>
          </cell>
          <cell r="W57">
            <v>0.5</v>
          </cell>
          <cell r="Y57">
            <v>1.841</v>
          </cell>
        </row>
        <row r="64">
          <cell r="N64">
            <v>0.8</v>
          </cell>
          <cell r="O64">
            <v>1.5920000000000001</v>
          </cell>
          <cell r="P64">
            <v>3.06</v>
          </cell>
          <cell r="Q64">
            <v>6.2409999999999997</v>
          </cell>
          <cell r="R64">
            <v>8.24</v>
          </cell>
          <cell r="S64">
            <v>11.041</v>
          </cell>
          <cell r="T64">
            <v>8.4500000000000011</v>
          </cell>
          <cell r="U64">
            <v>7.9749999999999996</v>
          </cell>
          <cell r="V64">
            <v>9.7330000000000005</v>
          </cell>
          <cell r="W64">
            <v>9.6009999999999991</v>
          </cell>
          <cell r="X64">
            <v>7.3270000000000008</v>
          </cell>
          <cell r="Y64">
            <v>3.9829999999999997</v>
          </cell>
        </row>
        <row r="74">
          <cell r="X74">
            <v>15</v>
          </cell>
          <cell r="Y74">
            <v>15.5</v>
          </cell>
        </row>
      </sheetData>
      <sheetData sheetId="17">
        <row r="25">
          <cell r="R25">
            <v>50</v>
          </cell>
          <cell r="S25">
            <v>25</v>
          </cell>
          <cell r="T25">
            <v>20</v>
          </cell>
        </row>
        <row r="27">
          <cell r="R27">
            <v>50</v>
          </cell>
          <cell r="S27">
            <v>25</v>
          </cell>
          <cell r="T27">
            <v>35</v>
          </cell>
          <cell r="U27">
            <v>57</v>
          </cell>
          <cell r="V27">
            <v>60</v>
          </cell>
        </row>
        <row r="57">
          <cell r="N57">
            <v>2.5779999999999998</v>
          </cell>
          <cell r="O57">
            <v>12.033000000000001</v>
          </cell>
          <cell r="P57">
            <v>10.765000000000001</v>
          </cell>
          <cell r="Q57">
            <v>13.508999999999999</v>
          </cell>
          <cell r="R57">
            <v>10.307999999999998</v>
          </cell>
          <cell r="S57">
            <v>22.244000000000003</v>
          </cell>
          <cell r="T57">
            <v>7.9260000000000002</v>
          </cell>
          <cell r="U57">
            <v>2.3199999999999998</v>
          </cell>
          <cell r="V57">
            <v>11.711</v>
          </cell>
          <cell r="W57">
            <v>10.100999999999999</v>
          </cell>
          <cell r="X57">
            <v>21.865000000000002</v>
          </cell>
          <cell r="Y57">
            <v>18.557000000000002</v>
          </cell>
        </row>
        <row r="64">
          <cell r="N64">
            <v>63.250999999999998</v>
          </cell>
          <cell r="O64">
            <v>62.686999999999998</v>
          </cell>
          <cell r="P64">
            <v>58.550999999999995</v>
          </cell>
          <cell r="Q64">
            <v>53.763000000000005</v>
          </cell>
          <cell r="T64">
            <v>1.1859999999999999</v>
          </cell>
          <cell r="U64">
            <v>0.26800000000000002</v>
          </cell>
          <cell r="X64">
            <v>0.46899999999999997</v>
          </cell>
          <cell r="Y64">
            <v>2.7380000000000004</v>
          </cell>
        </row>
        <row r="74">
          <cell r="U74">
            <v>24.4</v>
          </cell>
        </row>
      </sheetData>
      <sheetData sheetId="18">
        <row r="7">
          <cell r="N7">
            <v>190.8</v>
          </cell>
          <cell r="O7">
            <v>167.52</v>
          </cell>
          <cell r="P7">
            <v>153.37</v>
          </cell>
          <cell r="Q7">
            <v>153.37</v>
          </cell>
          <cell r="R7">
            <v>187.66</v>
          </cell>
          <cell r="S7">
            <v>190.93</v>
          </cell>
          <cell r="T7">
            <v>231.49</v>
          </cell>
          <cell r="U7">
            <v>268.52999999999997</v>
          </cell>
          <cell r="V7">
            <v>231.42</v>
          </cell>
          <cell r="W7">
            <v>190.73</v>
          </cell>
          <cell r="X7">
            <v>157.35</v>
          </cell>
          <cell r="Y7">
            <v>144.30000000000001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44481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987.5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40.222000000000001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104.398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65.828999999999994</v>
      </c>
      <c r="O4" s="18">
        <v>74.72</v>
      </c>
      <c r="P4" s="18">
        <v>69.316000000000003</v>
      </c>
      <c r="Q4" s="18">
        <v>67.272000000000006</v>
      </c>
      <c r="R4" s="18">
        <v>110.30800000000002</v>
      </c>
      <c r="S4" s="18">
        <v>72.244</v>
      </c>
      <c r="T4" s="18">
        <v>64.112000000000009</v>
      </c>
      <c r="U4" s="18">
        <v>84.02</v>
      </c>
      <c r="V4" s="18">
        <v>71.711000000000013</v>
      </c>
      <c r="W4" s="18">
        <v>10.100999999999999</v>
      </c>
      <c r="X4" s="18">
        <v>22.327000000000002</v>
      </c>
      <c r="Y4" s="18">
        <v>21.323999999999998</v>
      </c>
      <c r="Z4" s="19"/>
      <c r="AA4" s="20">
        <f>SUM(B4:Z4)</f>
        <v>733.28399999999999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190.8</v>
      </c>
      <c r="O7" s="28">
        <v>167.52</v>
      </c>
      <c r="P7" s="28">
        <v>153.37</v>
      </c>
      <c r="Q7" s="28">
        <v>153.37</v>
      </c>
      <c r="R7" s="28">
        <v>187.66</v>
      </c>
      <c r="S7" s="28">
        <v>190.93</v>
      </c>
      <c r="T7" s="28">
        <v>231.49</v>
      </c>
      <c r="U7" s="28">
        <v>268.52999999999997</v>
      </c>
      <c r="V7" s="28">
        <v>231.42</v>
      </c>
      <c r="W7" s="28">
        <v>190.73</v>
      </c>
      <c r="X7" s="28">
        <v>157.35</v>
      </c>
      <c r="Y7" s="28">
        <v>144.30000000000001</v>
      </c>
      <c r="Z7" s="29"/>
      <c r="AA7" s="30">
        <f>IF(SUM(GR_MAINLAND_MCP_SUM_SELL)&lt;&gt;0,AVERAGEIF(GR_MAINLAND_MCP_SUM_SELL,"&lt;&gt;"""),"")</f>
        <v>188.95583333333335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54.607999999999997</v>
      </c>
      <c r="O11" s="47">
        <v>66</v>
      </c>
      <c r="P11" s="47">
        <v>66.256</v>
      </c>
      <c r="Q11" s="47">
        <v>61.030999999999999</v>
      </c>
      <c r="R11" s="47"/>
      <c r="S11" s="47">
        <v>10.55</v>
      </c>
      <c r="T11" s="47"/>
      <c r="U11" s="47"/>
      <c r="V11" s="47"/>
      <c r="W11" s="47"/>
      <c r="X11" s="47"/>
      <c r="Y11" s="47"/>
      <c r="Z11" s="48"/>
      <c r="AA11" s="49">
        <f>SUM(B11:Z11)</f>
        <v>258.44499999999999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100</v>
      </c>
      <c r="S12" s="47">
        <v>50</v>
      </c>
      <c r="T12" s="47">
        <v>55</v>
      </c>
      <c r="U12" s="47">
        <v>57</v>
      </c>
      <c r="V12" s="47">
        <v>60</v>
      </c>
      <c r="W12" s="47"/>
      <c r="X12" s="47"/>
      <c r="Y12" s="47"/>
      <c r="Z12" s="48"/>
      <c r="AA12" s="49">
        <f>SUM(B12:Z12)</f>
        <v>322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10.421000000000001</v>
      </c>
      <c r="O13" s="52">
        <v>7.1280000000000001</v>
      </c>
      <c r="P13" s="52"/>
      <c r="Q13" s="52"/>
      <c r="R13" s="52">
        <v>2.0680000000000001</v>
      </c>
      <c r="S13" s="52">
        <v>0.65300000000000002</v>
      </c>
      <c r="T13" s="52">
        <v>0.66200000000000003</v>
      </c>
      <c r="U13" s="52">
        <v>19.044999999999998</v>
      </c>
      <c r="V13" s="52">
        <v>1.978</v>
      </c>
      <c r="W13" s="52">
        <v>0.5</v>
      </c>
      <c r="X13" s="52"/>
      <c r="Y13" s="52">
        <v>1.841</v>
      </c>
      <c r="Z13" s="53"/>
      <c r="AA13" s="54">
        <f>SUM(B13:Z13)</f>
        <v>44.295999999999999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65.028999999999996</v>
      </c>
      <c r="O14" s="57">
        <f t="shared" si="0"/>
        <v>73.128</v>
      </c>
      <c r="P14" s="57">
        <f t="shared" si="0"/>
        <v>66.256</v>
      </c>
      <c r="Q14" s="57">
        <f t="shared" si="0"/>
        <v>61.030999999999999</v>
      </c>
      <c r="R14" s="57">
        <f t="shared" si="0"/>
        <v>102.068</v>
      </c>
      <c r="S14" s="57">
        <f t="shared" si="0"/>
        <v>61.202999999999996</v>
      </c>
      <c r="T14" s="57">
        <f t="shared" si="0"/>
        <v>55.661999999999999</v>
      </c>
      <c r="U14" s="57">
        <f t="shared" si="0"/>
        <v>76.045000000000002</v>
      </c>
      <c r="V14" s="57">
        <f t="shared" si="0"/>
        <v>61.978000000000002</v>
      </c>
      <c r="W14" s="57">
        <f t="shared" si="0"/>
        <v>0.5</v>
      </c>
      <c r="X14" s="57">
        <f t="shared" si="0"/>
        <v>0</v>
      </c>
      <c r="Y14" s="57">
        <f t="shared" si="0"/>
        <v>1.841</v>
      </c>
      <c r="Z14" s="58" t="str">
        <f t="shared" si="0"/>
        <v/>
      </c>
      <c r="AA14" s="59">
        <f>SUM(AA9:AA13)</f>
        <v>624.74099999999999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0.8</v>
      </c>
      <c r="O19" s="76">
        <v>1.5920000000000001</v>
      </c>
      <c r="P19" s="76">
        <v>3.06</v>
      </c>
      <c r="Q19" s="76">
        <v>6.2409999999999997</v>
      </c>
      <c r="R19" s="76">
        <v>8.24</v>
      </c>
      <c r="S19" s="76">
        <v>11.041</v>
      </c>
      <c r="T19" s="76">
        <v>8.4500000000000011</v>
      </c>
      <c r="U19" s="76">
        <v>7.9749999999999996</v>
      </c>
      <c r="V19" s="76">
        <v>9.7330000000000005</v>
      </c>
      <c r="W19" s="76">
        <v>9.6009999999999991</v>
      </c>
      <c r="X19" s="76">
        <v>7.3270000000000008</v>
      </c>
      <c r="Y19" s="76">
        <v>3.9829999999999997</v>
      </c>
      <c r="Z19" s="73"/>
      <c r="AA19" s="74">
        <f>SUM(B19:Z19)</f>
        <v>78.043000000000006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0.8</v>
      </c>
      <c r="O22" s="83">
        <f t="shared" si="1"/>
        <v>1.5920000000000001</v>
      </c>
      <c r="P22" s="83">
        <f t="shared" si="1"/>
        <v>3.06</v>
      </c>
      <c r="Q22" s="83">
        <f t="shared" si="1"/>
        <v>6.2409999999999997</v>
      </c>
      <c r="R22" s="83">
        <f t="shared" si="1"/>
        <v>8.24</v>
      </c>
      <c r="S22" s="83">
        <f t="shared" si="1"/>
        <v>11.041</v>
      </c>
      <c r="T22" s="83">
        <f t="shared" si="1"/>
        <v>8.4500000000000011</v>
      </c>
      <c r="U22" s="83">
        <f t="shared" si="1"/>
        <v>7.9749999999999996</v>
      </c>
      <c r="V22" s="83">
        <f t="shared" si="1"/>
        <v>9.7330000000000005</v>
      </c>
      <c r="W22" s="83">
        <f t="shared" si="1"/>
        <v>9.6009999999999991</v>
      </c>
      <c r="X22" s="83">
        <f t="shared" si="1"/>
        <v>7.3270000000000008</v>
      </c>
      <c r="Y22" s="83">
        <f t="shared" si="1"/>
        <v>3.9829999999999997</v>
      </c>
      <c r="Z22" s="84" t="str">
        <f t="shared" si="1"/>
        <v/>
      </c>
      <c r="AA22" s="85">
        <f>SUM(AA17:AA21)</f>
        <v>78.043000000000006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65.828999999999994</v>
      </c>
      <c r="O26" s="72">
        <v>74.72</v>
      </c>
      <c r="P26" s="72">
        <v>69.316000000000003</v>
      </c>
      <c r="Q26" s="72">
        <v>67.272000000000006</v>
      </c>
      <c r="R26" s="72">
        <v>110.30800000000001</v>
      </c>
      <c r="S26" s="72">
        <v>72.244</v>
      </c>
      <c r="T26" s="72">
        <v>64.111999999999995</v>
      </c>
      <c r="U26" s="72">
        <v>84.02</v>
      </c>
      <c r="V26" s="72">
        <v>71.710999999999999</v>
      </c>
      <c r="W26" s="72">
        <v>10.101000000000001</v>
      </c>
      <c r="X26" s="72">
        <v>7.327</v>
      </c>
      <c r="Y26" s="72">
        <v>5.8239999999999998</v>
      </c>
      <c r="Z26" s="73"/>
      <c r="AA26" s="74">
        <f>SUM(B26:Z26)</f>
        <v>702.78399999999988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65.828999999999994</v>
      </c>
      <c r="O28" s="57">
        <f t="shared" si="2"/>
        <v>74.72</v>
      </c>
      <c r="P28" s="57">
        <f t="shared" si="2"/>
        <v>69.316000000000003</v>
      </c>
      <c r="Q28" s="57">
        <f t="shared" si="2"/>
        <v>67.272000000000006</v>
      </c>
      <c r="R28" s="57">
        <f t="shared" si="2"/>
        <v>110.30800000000001</v>
      </c>
      <c r="S28" s="57">
        <f t="shared" si="2"/>
        <v>72.244</v>
      </c>
      <c r="T28" s="57">
        <f t="shared" si="2"/>
        <v>64.111999999999995</v>
      </c>
      <c r="U28" s="57">
        <f t="shared" si="2"/>
        <v>84.02</v>
      </c>
      <c r="V28" s="57">
        <f t="shared" si="2"/>
        <v>71.710999999999999</v>
      </c>
      <c r="W28" s="57">
        <f t="shared" si="2"/>
        <v>10.101000000000001</v>
      </c>
      <c r="X28" s="57">
        <f t="shared" si="2"/>
        <v>7.327</v>
      </c>
      <c r="Y28" s="57">
        <f t="shared" si="2"/>
        <v>5.8239999999999998</v>
      </c>
      <c r="Z28" s="58" t="str">
        <f t="shared" si="2"/>
        <v/>
      </c>
      <c r="AA28" s="59">
        <f>SUM(AA25:AA27)</f>
        <v>702.78399999999988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15</v>
      </c>
      <c r="Y35" s="94">
        <v>15.5</v>
      </c>
      <c r="Z35" s="95"/>
      <c r="AA35" s="74">
        <f t="shared" si="3"/>
        <v>30.5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15</v>
      </c>
      <c r="Y36" s="83">
        <f t="shared" si="4"/>
        <v>15.5</v>
      </c>
      <c r="Z36" s="84" t="str">
        <f t="shared" si="4"/>
        <v/>
      </c>
      <c r="AA36" s="85">
        <f t="shared" si="3"/>
        <v>30.5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15</v>
      </c>
      <c r="Y43" s="94">
        <v>15.5</v>
      </c>
      <c r="Z43" s="95"/>
      <c r="AA43" s="74">
        <f t="shared" si="5"/>
        <v>30.5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15</v>
      </c>
      <c r="Y44" s="83">
        <f t="shared" si="6"/>
        <v>15.5</v>
      </c>
      <c r="Z44" s="84" t="str">
        <f t="shared" si="6"/>
        <v/>
      </c>
      <c r="AA44" s="85">
        <f t="shared" si="5"/>
        <v>30.5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65.828999999999994</v>
      </c>
      <c r="O47" s="83">
        <f t="shared" si="8"/>
        <v>74.72</v>
      </c>
      <c r="P47" s="83">
        <f t="shared" si="8"/>
        <v>69.316000000000003</v>
      </c>
      <c r="Q47" s="83">
        <f t="shared" si="8"/>
        <v>67.271999999999991</v>
      </c>
      <c r="R47" s="83">
        <f t="shared" si="8"/>
        <v>110.30799999999999</v>
      </c>
      <c r="S47" s="83">
        <f t="shared" si="8"/>
        <v>72.244</v>
      </c>
      <c r="T47" s="83">
        <f t="shared" si="8"/>
        <v>64.111999999999995</v>
      </c>
      <c r="U47" s="83">
        <f t="shared" si="8"/>
        <v>84.02</v>
      </c>
      <c r="V47" s="83">
        <f t="shared" si="8"/>
        <v>71.710999999999999</v>
      </c>
      <c r="W47" s="83">
        <f t="shared" si="8"/>
        <v>10.100999999999999</v>
      </c>
      <c r="X47" s="83">
        <f t="shared" si="8"/>
        <v>22.327000000000002</v>
      </c>
      <c r="Y47" s="83">
        <f t="shared" si="8"/>
        <v>21.323999999999998</v>
      </c>
      <c r="Z47" s="84" t="str">
        <f t="shared" si="8"/>
        <v/>
      </c>
      <c r="AA47" s="100">
        <f>SUM(B47:Z47)</f>
        <v>733.28399999999988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65.828999999999994</v>
      </c>
      <c r="O4" s="18">
        <v>74.720000000000013</v>
      </c>
      <c r="P4" s="18">
        <v>69.316000000000003</v>
      </c>
      <c r="Q4" s="18">
        <v>67.272000000000006</v>
      </c>
      <c r="R4" s="18">
        <v>110.30799999999999</v>
      </c>
      <c r="S4" s="18">
        <v>72.244</v>
      </c>
      <c r="T4" s="18">
        <v>64.111999999999995</v>
      </c>
      <c r="U4" s="18">
        <v>83.988</v>
      </c>
      <c r="V4" s="18">
        <v>71.710999999999999</v>
      </c>
      <c r="W4" s="18">
        <v>10.100999999999999</v>
      </c>
      <c r="X4" s="18">
        <v>22.334000000000003</v>
      </c>
      <c r="Y4" s="18">
        <v>21.295000000000002</v>
      </c>
      <c r="Z4" s="19"/>
      <c r="AA4" s="20">
        <f>SUM(B4:Z4)</f>
        <v>733.2299999999999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190.8</v>
      </c>
      <c r="O7" s="28">
        <v>167.52</v>
      </c>
      <c r="P7" s="28">
        <v>153.37</v>
      </c>
      <c r="Q7" s="28">
        <v>153.37</v>
      </c>
      <c r="R7" s="28">
        <v>187.66</v>
      </c>
      <c r="S7" s="28">
        <v>190.93</v>
      </c>
      <c r="T7" s="28">
        <v>231.49</v>
      </c>
      <c r="U7" s="28">
        <v>268.52999999999997</v>
      </c>
      <c r="V7" s="28">
        <v>231.42</v>
      </c>
      <c r="W7" s="28">
        <v>190.73</v>
      </c>
      <c r="X7" s="28">
        <v>157.35</v>
      </c>
      <c r="Y7" s="28">
        <v>144.30000000000001</v>
      </c>
      <c r="Z7" s="29"/>
      <c r="AA7" s="30">
        <v>188.95583333333335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100</v>
      </c>
      <c r="S11" s="47">
        <v>50</v>
      </c>
      <c r="T11" s="47">
        <v>55</v>
      </c>
      <c r="U11" s="47">
        <v>57</v>
      </c>
      <c r="V11" s="47">
        <v>60</v>
      </c>
      <c r="W11" s="47"/>
      <c r="X11" s="47"/>
      <c r="Y11" s="47"/>
      <c r="Z11" s="48"/>
      <c r="AA11" s="49">
        <f>SUM(B11:Z11)</f>
        <v>322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2.5779999999999998</v>
      </c>
      <c r="O13" s="52">
        <v>12.033000000000001</v>
      </c>
      <c r="P13" s="52">
        <v>10.765000000000001</v>
      </c>
      <c r="Q13" s="52">
        <v>13.508999999999999</v>
      </c>
      <c r="R13" s="52">
        <v>10.307999999999998</v>
      </c>
      <c r="S13" s="52">
        <v>22.244000000000003</v>
      </c>
      <c r="T13" s="52">
        <v>7.9260000000000002</v>
      </c>
      <c r="U13" s="52">
        <v>2.3199999999999998</v>
      </c>
      <c r="V13" s="52">
        <v>11.711</v>
      </c>
      <c r="W13" s="52">
        <v>10.100999999999999</v>
      </c>
      <c r="X13" s="52">
        <v>21.865000000000002</v>
      </c>
      <c r="Y13" s="52">
        <v>18.557000000000002</v>
      </c>
      <c r="Z13" s="53"/>
      <c r="AA13" s="54">
        <f>SUM(B13:Z13)</f>
        <v>143.91699999999997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2.5779999999999998</v>
      </c>
      <c r="O14" s="57">
        <f t="shared" si="0"/>
        <v>12.033000000000001</v>
      </c>
      <c r="P14" s="57">
        <f t="shared" si="0"/>
        <v>10.765000000000001</v>
      </c>
      <c r="Q14" s="57">
        <f t="shared" si="0"/>
        <v>13.508999999999999</v>
      </c>
      <c r="R14" s="57">
        <f t="shared" si="0"/>
        <v>110.30799999999999</v>
      </c>
      <c r="S14" s="57">
        <f t="shared" si="0"/>
        <v>72.244</v>
      </c>
      <c r="T14" s="57">
        <f t="shared" si="0"/>
        <v>62.926000000000002</v>
      </c>
      <c r="U14" s="57">
        <f t="shared" si="0"/>
        <v>59.32</v>
      </c>
      <c r="V14" s="57">
        <f t="shared" si="0"/>
        <v>71.710999999999999</v>
      </c>
      <c r="W14" s="57">
        <f t="shared" si="0"/>
        <v>10.100999999999999</v>
      </c>
      <c r="X14" s="57">
        <f t="shared" si="0"/>
        <v>21.865000000000002</v>
      </c>
      <c r="Y14" s="57">
        <f t="shared" si="0"/>
        <v>18.557000000000002</v>
      </c>
      <c r="Z14" s="58" t="str">
        <f t="shared" si="0"/>
        <v/>
      </c>
      <c r="AA14" s="59">
        <f>SUM(AA9:AA13)</f>
        <v>465.91699999999997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63.250999999999998</v>
      </c>
      <c r="O19" s="76">
        <v>62.686999999999998</v>
      </c>
      <c r="P19" s="76">
        <v>58.550999999999995</v>
      </c>
      <c r="Q19" s="76">
        <v>53.763000000000005</v>
      </c>
      <c r="R19" s="76"/>
      <c r="S19" s="76"/>
      <c r="T19" s="76">
        <v>1.1859999999999999</v>
      </c>
      <c r="U19" s="76">
        <v>0.26800000000000002</v>
      </c>
      <c r="V19" s="76"/>
      <c r="W19" s="76"/>
      <c r="X19" s="76">
        <v>0.46899999999999997</v>
      </c>
      <c r="Y19" s="76">
        <v>2.7380000000000004</v>
      </c>
      <c r="Z19" s="73"/>
      <c r="AA19" s="74">
        <f>SUM(B19:Z19)</f>
        <v>242.91299999999998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63.250999999999998</v>
      </c>
      <c r="O22" s="83">
        <f t="shared" si="1"/>
        <v>62.686999999999998</v>
      </c>
      <c r="P22" s="83">
        <f t="shared" si="1"/>
        <v>58.550999999999995</v>
      </c>
      <c r="Q22" s="83">
        <f t="shared" si="1"/>
        <v>53.763000000000005</v>
      </c>
      <c r="R22" s="83">
        <f t="shared" si="1"/>
        <v>0</v>
      </c>
      <c r="S22" s="83">
        <f t="shared" si="1"/>
        <v>0</v>
      </c>
      <c r="T22" s="83">
        <f t="shared" si="1"/>
        <v>1.1859999999999999</v>
      </c>
      <c r="U22" s="83">
        <f t="shared" si="1"/>
        <v>0.26800000000000002</v>
      </c>
      <c r="V22" s="83">
        <f t="shared" si="1"/>
        <v>0</v>
      </c>
      <c r="W22" s="83">
        <f t="shared" si="1"/>
        <v>0</v>
      </c>
      <c r="X22" s="83">
        <f t="shared" si="1"/>
        <v>0.46899999999999997</v>
      </c>
      <c r="Y22" s="83">
        <f t="shared" si="1"/>
        <v>2.7380000000000004</v>
      </c>
      <c r="Z22" s="84">
        <f t="shared" si="1"/>
        <v>0</v>
      </c>
      <c r="AA22" s="85">
        <f t="shared" si="1"/>
        <v>242.91299999999998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65.828999999999994</v>
      </c>
      <c r="O26" s="72">
        <v>74.72</v>
      </c>
      <c r="P26" s="72">
        <v>69.316000000000003</v>
      </c>
      <c r="Q26" s="72">
        <v>67.272000000000006</v>
      </c>
      <c r="R26" s="72">
        <v>110.30800000000001</v>
      </c>
      <c r="S26" s="72">
        <v>72.244</v>
      </c>
      <c r="T26" s="72">
        <v>64.111999999999995</v>
      </c>
      <c r="U26" s="72">
        <v>59.588000000000001</v>
      </c>
      <c r="V26" s="72">
        <v>71.710999999999999</v>
      </c>
      <c r="W26" s="72">
        <v>10.101000000000001</v>
      </c>
      <c r="X26" s="72">
        <v>22.334</v>
      </c>
      <c r="Y26" s="72">
        <v>21.295000000000002</v>
      </c>
      <c r="Z26" s="73"/>
      <c r="AA26" s="74">
        <f>SUM(B26:Z26)</f>
        <v>708.82999999999981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65.828999999999994</v>
      </c>
      <c r="O28" s="57">
        <f t="shared" si="2"/>
        <v>74.72</v>
      </c>
      <c r="P28" s="57">
        <f t="shared" si="2"/>
        <v>69.316000000000003</v>
      </c>
      <c r="Q28" s="57">
        <f t="shared" si="2"/>
        <v>67.272000000000006</v>
      </c>
      <c r="R28" s="57">
        <f t="shared" si="2"/>
        <v>110.30800000000001</v>
      </c>
      <c r="S28" s="57">
        <f t="shared" si="2"/>
        <v>72.244</v>
      </c>
      <c r="T28" s="57">
        <f t="shared" si="2"/>
        <v>64.111999999999995</v>
      </c>
      <c r="U28" s="57">
        <f t="shared" si="2"/>
        <v>59.588000000000001</v>
      </c>
      <c r="V28" s="57">
        <f t="shared" si="2"/>
        <v>71.710999999999999</v>
      </c>
      <c r="W28" s="57">
        <f t="shared" si="2"/>
        <v>10.101000000000001</v>
      </c>
      <c r="X28" s="57">
        <f t="shared" si="2"/>
        <v>22.334</v>
      </c>
      <c r="Y28" s="57">
        <f t="shared" si="2"/>
        <v>21.295000000000002</v>
      </c>
      <c r="Z28" s="58">
        <f t="shared" si="2"/>
        <v>0</v>
      </c>
      <c r="AA28" s="59">
        <f t="shared" si="2"/>
        <v>708.82999999999981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24.4</v>
      </c>
      <c r="V35" s="94"/>
      <c r="W35" s="94"/>
      <c r="X35" s="94"/>
      <c r="Y35" s="94"/>
      <c r="Z35" s="95"/>
      <c r="AA35" s="74">
        <f t="shared" si="3"/>
        <v>24.4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24.4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24.4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24.4</v>
      </c>
      <c r="V43" s="94"/>
      <c r="W43" s="94"/>
      <c r="X43" s="94"/>
      <c r="Y43" s="94"/>
      <c r="Z43" s="95"/>
      <c r="AA43" s="74">
        <f t="shared" si="5"/>
        <v>24.4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24.4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24.4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65.828999999999994</v>
      </c>
      <c r="O47" s="83">
        <f t="shared" si="8"/>
        <v>74.72</v>
      </c>
      <c r="P47" s="83">
        <f t="shared" si="8"/>
        <v>69.316000000000003</v>
      </c>
      <c r="Q47" s="83">
        <f t="shared" si="8"/>
        <v>67.272000000000006</v>
      </c>
      <c r="R47" s="83">
        <f t="shared" si="8"/>
        <v>110.30799999999999</v>
      </c>
      <c r="S47" s="83">
        <f t="shared" si="8"/>
        <v>72.244</v>
      </c>
      <c r="T47" s="83">
        <f t="shared" si="8"/>
        <v>64.111999999999995</v>
      </c>
      <c r="U47" s="83">
        <f t="shared" si="8"/>
        <v>83.988</v>
      </c>
      <c r="V47" s="83">
        <f t="shared" si="8"/>
        <v>71.710999999999999</v>
      </c>
      <c r="W47" s="83">
        <f t="shared" si="8"/>
        <v>10.100999999999999</v>
      </c>
      <c r="X47" s="83">
        <f t="shared" si="8"/>
        <v>22.334000000000003</v>
      </c>
      <c r="Y47" s="83">
        <f t="shared" si="8"/>
        <v>21.295000000000002</v>
      </c>
      <c r="Z47" s="84">
        <f t="shared" si="8"/>
        <v>0</v>
      </c>
      <c r="AA47" s="100">
        <f>SUM(B47:Z47)</f>
        <v>733.2299999999999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24.4</v>
      </c>
      <c r="V4" s="18"/>
      <c r="W4" s="18"/>
      <c r="X4" s="18">
        <v>-15</v>
      </c>
      <c r="Y4" s="18">
        <v>-15.5</v>
      </c>
      <c r="Z4" s="19"/>
      <c r="AA4" s="107">
        <f>SUM(B4:Z4)</f>
        <v>-6.1000000000000014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190.8</v>
      </c>
      <c r="O7" s="113">
        <v>167.52</v>
      </c>
      <c r="P7" s="113">
        <v>153.37</v>
      </c>
      <c r="Q7" s="113">
        <v>153.37</v>
      </c>
      <c r="R7" s="113">
        <v>187.66</v>
      </c>
      <c r="S7" s="113">
        <v>190.93</v>
      </c>
      <c r="T7" s="113">
        <v>231.49</v>
      </c>
      <c r="U7" s="113">
        <v>268.52999999999997</v>
      </c>
      <c r="V7" s="113">
        <v>231.42</v>
      </c>
      <c r="W7" s="113">
        <v>190.73</v>
      </c>
      <c r="X7" s="113">
        <v>157.35</v>
      </c>
      <c r="Y7" s="113">
        <v>144.30000000000001</v>
      </c>
      <c r="Z7" s="114"/>
      <c r="AA7" s="115">
        <v>188.95583333333335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>
        <v>15</v>
      </c>
      <c r="Y15" s="129">
        <v>15.5</v>
      </c>
      <c r="Z15" s="127"/>
      <c r="AA15" s="128">
        <f t="shared" si="0"/>
        <v>30.5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15</v>
      </c>
      <c r="Y16" s="131">
        <f t="shared" si="1"/>
        <v>15.5</v>
      </c>
      <c r="Z16" s="132" t="str">
        <f t="shared" si="1"/>
        <v/>
      </c>
      <c r="AA16" s="85">
        <f t="shared" si="0"/>
        <v>30.5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24.4</v>
      </c>
      <c r="V23" s="125"/>
      <c r="W23" s="129"/>
      <c r="X23" s="129"/>
      <c r="Y23" s="129"/>
      <c r="Z23" s="127"/>
      <c r="AA23" s="128">
        <f t="shared" si="2"/>
        <v>24.4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24.4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24.4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2021-10-10T08:18:19Z</dcterms:created>
  <dcterms:modified xsi:type="dcterms:W3CDTF">2021-10-10T08:18:20Z</dcterms:modified>
</cp:coreProperties>
</file>