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[1]SPOT_Orders_OverView_01!$A$26:$A$40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<sst xmlns="http://schemas.openxmlformats.org/spreadsheetml/2006/main" count="109" uniqueCount="48">
  <si>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09/10/2021 11:23:04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</si>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</sst>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19.069000000000003</c:v>
                </c:pt>
                <c:pt idx="18">
                  <c:v>20</c:v>
                </c:pt>
                <c:pt idx="19">
                  <c:v>20</c:v>
                </c:pt>
                <c:pt idx="20">
                  <c:v>27.276</c:v>
                </c:pt>
                <c:pt idx="21">
                  <c:v>28.045999999999999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36.4</c:v>
                </c:pt>
                <c:pt idx="13">
                  <c:v>32.299999999999997</c:v>
                </c:pt>
                <c:pt idx="14">
                  <c:v>25.2</c:v>
                </c:pt>
                <c:pt idx="15">
                  <c:v>27.9</c:v>
                </c:pt>
                <c:pt idx="16">
                  <c:v>24.1</c:v>
                </c:pt>
                <c:pt idx="17">
                  <c:v>18.600000000000001</c:v>
                </c:pt>
                <c:pt idx="18">
                  <c:v>13.3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20.9</c:v>
                </c:pt>
                <c:pt idx="23">
                  <c:v>44.3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0.29699999999999999</c:v>
                </c:pt>
                <c:pt idx="15">
                  <c:v>0.36299999999999999</c:v>
                </c:pt>
                <c:pt idx="17">
                  <c:v>0.505</c:v>
                </c:pt>
                <c:pt idx="19">
                  <c:v>14.083</c:v>
                </c:pt>
                <c:pt idx="20">
                  <c:v>14.041</c:v>
                </c:pt>
                <c:pt idx="21">
                  <c:v>9.9749999999999996</c:v>
                </c:pt>
                <c:pt idx="22">
                  <c:v>0.73099999999999998</c:v>
                </c:pt>
                <c:pt idx="23">
                  <c:v>0.314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249296"/>
        <c:axId val="2456948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43.350000000000009</c:v>
                </c:pt>
                <c:pt idx="13">
                  <c:v>39.128999999999998</c:v>
                </c:pt>
                <c:pt idx="14">
                  <c:v>35.113999999999997</c:v>
                </c:pt>
                <c:pt idx="15">
                  <c:v>35.499000000000002</c:v>
                </c:pt>
                <c:pt idx="16">
                  <c:v>25.343</c:v>
                </c:pt>
                <c:pt idx="17">
                  <c:v>46.161999999999999</c:v>
                </c:pt>
                <c:pt idx="18">
                  <c:v>44.069999999999993</c:v>
                </c:pt>
                <c:pt idx="19">
                  <c:v>45.887999999999998</c:v>
                </c:pt>
                <c:pt idx="20">
                  <c:v>50.660999999999994</c:v>
                </c:pt>
                <c:pt idx="21">
                  <c:v>44.410999999999994</c:v>
                </c:pt>
                <c:pt idx="22">
                  <c:v>27.754000000000005</c:v>
                </c:pt>
                <c:pt idx="23">
                  <c:v>47.57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249296"/>
        <c:axId val="2456948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162.84</c:v>
                </c:pt>
                <c:pt idx="13">
                  <c:v>141</c:v>
                </c:pt>
                <c:pt idx="14">
                  <c:v>146.55000000000001</c:v>
                </c:pt>
                <c:pt idx="15">
                  <c:v>145.66</c:v>
                </c:pt>
                <c:pt idx="16">
                  <c:v>165</c:v>
                </c:pt>
                <c:pt idx="17">
                  <c:v>201.41</c:v>
                </c:pt>
                <c:pt idx="18">
                  <c:v>229.92</c:v>
                </c:pt>
                <c:pt idx="19">
                  <c:v>300</c:v>
                </c:pt>
                <c:pt idx="20">
                  <c:v>250.16</c:v>
                </c:pt>
                <c:pt idx="21">
                  <c:v>219.91</c:v>
                </c:pt>
                <c:pt idx="22">
                  <c:v>186.4</c:v>
                </c:pt>
                <c:pt idx="23">
                  <c:v>171.18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695584"/>
        <c:axId val="245695192"/>
      </c:lineChart>
      <c:catAx>
        <c:axId val="3782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94800"/>
        <c:crosses val="autoZero"/>
        <c:auto val="1"/>
        <c:lblAlgn val="ctr"/>
        <c:lblOffset val="100"/>
        <c:noMultiLvlLbl val="0"/>
      </c:catAx>
      <c:valAx>
        <c:axId val="24569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49296"/>
        <c:crosses val="autoZero"/>
        <c:crossBetween val="between"/>
      </c:valAx>
      <c:valAx>
        <c:axId val="245695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695584"/>
        <c:crosses val="max"/>
        <c:crossBetween val="between"/>
      </c:valAx>
      <c:catAx>
        <c:axId val="245695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695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44478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114.39100000000001</v>
          </cell>
        </row>
        <row r="28">
          <cell r="C28">
            <v>0</v>
          </cell>
        </row>
        <row r="29">
          <cell r="C29">
            <v>243</v>
          </cell>
        </row>
        <row r="30">
          <cell r="C30">
            <v>40.309000000000005</v>
          </cell>
        </row>
        <row r="31">
          <cell r="C31">
            <v>0</v>
          </cell>
        </row>
        <row r="32">
          <cell r="C32">
            <v>4.0839999999999996</v>
          </cell>
        </row>
        <row r="33">
          <cell r="C33">
            <v>83.092999999999989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59.351999999999997</v>
          </cell>
        </row>
        <row r="40">
          <cell r="C40">
            <v>66.123000000000005</v>
          </cell>
        </row>
        <row r="41">
          <cell r="C41">
            <v>0</v>
          </cell>
        </row>
        <row r="42">
          <cell r="C42">
            <v>54</v>
          </cell>
        </row>
        <row r="43">
          <cell r="C43">
            <v>0</v>
          </cell>
        </row>
        <row r="44">
          <cell r="C44">
            <v>150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155.476</v>
          </cell>
        </row>
      </sheetData>
      <sheetData sheetId="4"/>
      <sheetData sheetId="5"/>
      <sheetData sheetId="6"/>
      <sheetData sheetId="7">
        <row r="7">
          <cell r="N7">
            <v>162.84</v>
          </cell>
          <cell r="O7">
            <v>141</v>
          </cell>
          <cell r="P7">
            <v>146.55000000000001</v>
          </cell>
          <cell r="Q7">
            <v>145.66</v>
          </cell>
          <cell r="R7">
            <v>165</v>
          </cell>
          <cell r="S7">
            <v>201.41</v>
          </cell>
          <cell r="T7">
            <v>229.92</v>
          </cell>
          <cell r="U7">
            <v>300</v>
          </cell>
          <cell r="V7">
            <v>250.16</v>
          </cell>
          <cell r="W7">
            <v>219.91</v>
          </cell>
          <cell r="X7">
            <v>186.4</v>
          </cell>
          <cell r="Y7">
            <v>171.18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162.84</v>
          </cell>
          <cell r="O7">
            <v>141</v>
          </cell>
          <cell r="P7">
            <v>146.55000000000001</v>
          </cell>
          <cell r="Q7">
            <v>145.66</v>
          </cell>
          <cell r="R7">
            <v>165</v>
          </cell>
          <cell r="S7">
            <v>201.41</v>
          </cell>
          <cell r="T7">
            <v>229.92</v>
          </cell>
          <cell r="U7">
            <v>300</v>
          </cell>
          <cell r="V7">
            <v>250.16</v>
          </cell>
          <cell r="W7">
            <v>219.91</v>
          </cell>
          <cell r="X7">
            <v>186.4</v>
          </cell>
          <cell r="Y7">
            <v>171.18</v>
          </cell>
        </row>
        <row r="27">
          <cell r="T27">
            <v>20</v>
          </cell>
          <cell r="U27">
            <v>20</v>
          </cell>
          <cell r="V27">
            <v>20</v>
          </cell>
          <cell r="W27">
            <v>20</v>
          </cell>
        </row>
        <row r="35">
          <cell r="S35">
            <v>9.5350000000000001</v>
          </cell>
          <cell r="V35">
            <v>3.641</v>
          </cell>
          <cell r="W35">
            <v>4.0229999999999997</v>
          </cell>
        </row>
        <row r="36">
          <cell r="S36">
            <v>9.5340000000000007</v>
          </cell>
          <cell r="V36">
            <v>3.6349999999999998</v>
          </cell>
          <cell r="W36">
            <v>4.0229999999999997</v>
          </cell>
        </row>
        <row r="57">
          <cell r="P57">
            <v>0.29699999999999999</v>
          </cell>
          <cell r="Q57">
            <v>0.36299999999999999</v>
          </cell>
          <cell r="S57">
            <v>0.505</v>
          </cell>
          <cell r="U57">
            <v>14.083</v>
          </cell>
          <cell r="V57">
            <v>14.041</v>
          </cell>
          <cell r="W57">
            <v>9.9749999999999996</v>
          </cell>
          <cell r="X57">
            <v>0.73099999999999998</v>
          </cell>
          <cell r="Y57">
            <v>0.314</v>
          </cell>
        </row>
        <row r="63">
          <cell r="P63">
            <v>3.0840000000000001</v>
          </cell>
          <cell r="U63">
            <v>1</v>
          </cell>
        </row>
        <row r="64">
          <cell r="N64">
            <v>6.9359999999999999</v>
          </cell>
          <cell r="O64">
            <v>6.79</v>
          </cell>
          <cell r="P64">
            <v>6.5</v>
          </cell>
          <cell r="Q64">
            <v>7.2269999999999994</v>
          </cell>
          <cell r="R64">
            <v>1.2549999999999999</v>
          </cell>
          <cell r="S64">
            <v>8.0329999999999995</v>
          </cell>
          <cell r="T64">
            <v>10.741999999999999</v>
          </cell>
          <cell r="U64">
            <v>10.771999999999998</v>
          </cell>
          <cell r="V64">
            <v>9.3069999999999986</v>
          </cell>
          <cell r="W64">
            <v>6.4349999999999996</v>
          </cell>
          <cell r="X64">
            <v>6.1059999999999999</v>
          </cell>
          <cell r="Y64">
            <v>2.99</v>
          </cell>
        </row>
        <row r="74">
          <cell r="N74">
            <v>36.4</v>
          </cell>
          <cell r="O74">
            <v>32.299999999999997</v>
          </cell>
          <cell r="P74">
            <v>25.2</v>
          </cell>
          <cell r="Q74">
            <v>27.9</v>
          </cell>
          <cell r="R74">
            <v>24.1</v>
          </cell>
          <cell r="S74">
            <v>18.600000000000001</v>
          </cell>
          <cell r="T74">
            <v>13.3</v>
          </cell>
          <cell r="X74">
            <v>20.9</v>
          </cell>
          <cell r="Y74">
            <v>44.3</v>
          </cell>
        </row>
      </sheetData>
      <sheetData sheetId="17">
        <row r="13">
          <cell r="N13">
            <v>5</v>
          </cell>
          <cell r="O13">
            <v>5</v>
          </cell>
          <cell r="P13">
            <v>5</v>
          </cell>
          <cell r="Q13">
            <v>5</v>
          </cell>
          <cell r="R13">
            <v>5</v>
          </cell>
          <cell r="S13">
            <v>20</v>
          </cell>
          <cell r="T13">
            <v>20</v>
          </cell>
          <cell r="U13">
            <v>20</v>
          </cell>
          <cell r="V13">
            <v>20</v>
          </cell>
          <cell r="W13">
            <v>20</v>
          </cell>
          <cell r="X13">
            <v>5</v>
          </cell>
          <cell r="Y13">
            <v>20</v>
          </cell>
        </row>
        <row r="57">
          <cell r="N57">
            <v>21.803000000000001</v>
          </cell>
          <cell r="O57">
            <v>18.84</v>
          </cell>
          <cell r="P57">
            <v>16.283000000000001</v>
          </cell>
          <cell r="Q57">
            <v>17.780999999999999</v>
          </cell>
          <cell r="R57">
            <v>10.656000000000001</v>
          </cell>
          <cell r="S57">
            <v>16.786000000000001</v>
          </cell>
          <cell r="T57">
            <v>14.489000000000001</v>
          </cell>
          <cell r="U57">
            <v>1.9079999999999999</v>
          </cell>
          <cell r="V57">
            <v>3.0380000000000003</v>
          </cell>
          <cell r="W57">
            <v>2.149</v>
          </cell>
          <cell r="X57">
            <v>14.861000000000001</v>
          </cell>
          <cell r="Y57">
            <v>16.881999999999998</v>
          </cell>
        </row>
        <row r="63">
          <cell r="N63">
            <v>6.47</v>
          </cell>
          <cell r="O63">
            <v>6.2160000000000002</v>
          </cell>
          <cell r="P63">
            <v>5.9939999999999998</v>
          </cell>
          <cell r="Q63">
            <v>5.8369999999999997</v>
          </cell>
          <cell r="R63">
            <v>5.7770000000000001</v>
          </cell>
          <cell r="S63">
            <v>5.6509999999999998</v>
          </cell>
          <cell r="T63">
            <v>5.5759999999999996</v>
          </cell>
          <cell r="V63">
            <v>4.851</v>
          </cell>
          <cell r="W63">
            <v>4.5339999999999998</v>
          </cell>
          <cell r="X63">
            <v>4.3319999999999999</v>
          </cell>
          <cell r="Y63">
            <v>4.1139999999999999</v>
          </cell>
        </row>
        <row r="64">
          <cell r="N64">
            <v>10.077000000000002</v>
          </cell>
          <cell r="O64">
            <v>9.0730000000000004</v>
          </cell>
          <cell r="P64">
            <v>7.8369999999999997</v>
          </cell>
          <cell r="Q64">
            <v>6.8810000000000002</v>
          </cell>
          <cell r="R64">
            <v>3.91</v>
          </cell>
          <cell r="S64">
            <v>3.7250000000000005</v>
          </cell>
          <cell r="T64">
            <v>4.0049999999999999</v>
          </cell>
          <cell r="U64">
            <v>3.58</v>
          </cell>
          <cell r="V64">
            <v>3.3719999999999999</v>
          </cell>
          <cell r="W64">
            <v>3.5280000000000005</v>
          </cell>
          <cell r="X64">
            <v>3.5609999999999999</v>
          </cell>
          <cell r="Y64">
            <v>6.5739999999999998</v>
          </cell>
        </row>
        <row r="74">
          <cell r="U74">
            <v>20.399999999999999</v>
          </cell>
          <cell r="V74">
            <v>19.399999999999999</v>
          </cell>
          <cell r="W74">
            <v>14.2</v>
          </cell>
        </row>
      </sheetData>
      <sheetData sheetId="18">
        <row r="7">
          <cell r="N7">
            <v>162.84</v>
          </cell>
          <cell r="O7">
            <v>141</v>
          </cell>
          <cell r="P7">
            <v>146.55000000000001</v>
          </cell>
          <cell r="Q7">
            <v>145.66</v>
          </cell>
          <cell r="R7">
            <v>165</v>
          </cell>
          <cell r="S7">
            <v>201.41</v>
          </cell>
          <cell r="T7">
            <v>229.92</v>
          </cell>
          <cell r="U7">
            <v>300</v>
          </cell>
          <cell r="V7">
            <v>250.16</v>
          </cell>
          <cell r="W7">
            <v>219.91</v>
          </cell>
          <cell r="X7">
            <v>186.4</v>
          </cell>
          <cell r="Y7">
            <v>171.18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VIENER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44479</v>
          </cell>
        </row>
      </sheetData>
      <sheetData sheetId="35">
        <row r="3">
          <cell r="B3">
            <v>44477</v>
          </cell>
        </row>
        <row r="4">
          <cell r="B4">
            <v>44477</v>
          </cell>
        </row>
        <row r="5">
          <cell r="B5">
            <v>44477</v>
          </cell>
        </row>
        <row r="6">
          <cell r="B6">
            <v>44477</v>
          </cell>
        </row>
        <row r="7">
          <cell r="B7">
            <v>44477</v>
          </cell>
        </row>
        <row r="8">
          <cell r="B8">
            <v>44477</v>
          </cell>
        </row>
        <row r="9">
          <cell r="B9">
            <v>44477</v>
          </cell>
        </row>
        <row r="10">
          <cell r="B10">
            <v>44477</v>
          </cell>
        </row>
        <row r="11">
          <cell r="B11">
            <v>44477</v>
          </cell>
        </row>
        <row r="12">
          <cell r="B12">
            <v>44477</v>
          </cell>
        </row>
        <row r="13">
          <cell r="B13">
            <v>44477</v>
          </cell>
        </row>
        <row r="14">
          <cell r="B14">
            <v>44477</v>
          </cell>
        </row>
        <row r="15">
          <cell r="B15">
            <v>44477</v>
          </cell>
        </row>
        <row r="16">
          <cell r="B16">
            <v>44477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43.335999999999999</v>
      </c>
      <c r="O4" s="18">
        <v>39.089999999999996</v>
      </c>
      <c r="P4" s="18">
        <v>35.081000000000003</v>
      </c>
      <c r="Q4" s="18">
        <v>35.49</v>
      </c>
      <c r="R4" s="18">
        <v>25.355</v>
      </c>
      <c r="S4" s="18">
        <v>46.207000000000001</v>
      </c>
      <c r="T4" s="18">
        <v>44.041999999999994</v>
      </c>
      <c r="U4" s="18">
        <v>45.854999999999997</v>
      </c>
      <c r="V4" s="18">
        <v>50.623999999999988</v>
      </c>
      <c r="W4" s="18">
        <v>44.455999999999996</v>
      </c>
      <c r="X4" s="18">
        <v>27.736999999999995</v>
      </c>
      <c r="Y4" s="18">
        <v>47.603999999999999</v>
      </c>
      <c r="Z4" s="19"/>
      <c r="AA4" s="20">
        <f>SUM(B4:Z4)</f>
        <v>484.8769999999999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162.84</v>
      </c>
      <c r="O7" s="28">
        <v>141</v>
      </c>
      <c r="P7" s="28">
        <v>146.55000000000001</v>
      </c>
      <c r="Q7" s="28">
        <v>145.66</v>
      </c>
      <c r="R7" s="28">
        <v>165</v>
      </c>
      <c r="S7" s="28">
        <v>201.41</v>
      </c>
      <c r="T7" s="28">
        <v>229.92</v>
      </c>
      <c r="U7" s="28">
        <v>300</v>
      </c>
      <c r="V7" s="28">
        <v>250.16</v>
      </c>
      <c r="W7" s="28">
        <v>219.91</v>
      </c>
      <c r="X7" s="28">
        <v>186.4</v>
      </c>
      <c r="Y7" s="28">
        <v>171.18</v>
      </c>
      <c r="Z7" s="29"/>
      <c r="AA7" s="30">
        <f>IF(SUM(GR_MAINLAND_MCP_SUM_SELL)&lt;&gt;0,AVERAGEIF(GR_MAINLAND_MCP_SUM_SELL,"&lt;&gt;"""),"")</f>
        <v>193.33583333333334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19.069000000000003</v>
      </c>
      <c r="T11" s="47">
        <v>20</v>
      </c>
      <c r="U11" s="47">
        <v>20</v>
      </c>
      <c r="V11" s="47">
        <v>27.276</v>
      </c>
      <c r="W11" s="47">
        <v>28.045999999999999</v>
      </c>
      <c r="X11" s="47"/>
      <c r="Y11" s="47"/>
      <c r="Z11" s="48"/>
      <c r="AA11" s="49">
        <f>SUM(B11:Z11)</f>
        <v>114.39099999999999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0.29699999999999999</v>
      </c>
      <c r="Q13" s="52">
        <v>0.36299999999999999</v>
      </c>
      <c r="R13" s="52"/>
      <c r="S13" s="52">
        <v>0.505</v>
      </c>
      <c r="T13" s="52"/>
      <c r="U13" s="52">
        <v>14.083</v>
      </c>
      <c r="V13" s="52">
        <v>14.041</v>
      </c>
      <c r="W13" s="52">
        <v>9.9749999999999996</v>
      </c>
      <c r="X13" s="52">
        <v>0.73099999999999998</v>
      </c>
      <c r="Y13" s="52">
        <v>0.314</v>
      </c>
      <c r="Z13" s="53"/>
      <c r="AA13" s="54">
        <f>SUM(B13:Z13)</f>
        <v>40.309000000000005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0.29699999999999999</v>
      </c>
      <c r="Q14" s="57">
        <f t="shared" si="0"/>
        <v>0.36299999999999999</v>
      </c>
      <c r="R14" s="57">
        <f t="shared" si="0"/>
        <v>0</v>
      </c>
      <c r="S14" s="57">
        <f t="shared" si="0"/>
        <v>19.574000000000002</v>
      </c>
      <c r="T14" s="57">
        <f t="shared" si="0"/>
        <v>20</v>
      </c>
      <c r="U14" s="57">
        <f t="shared" si="0"/>
        <v>34.082999999999998</v>
      </c>
      <c r="V14" s="57">
        <f t="shared" si="0"/>
        <v>41.317</v>
      </c>
      <c r="W14" s="57">
        <f t="shared" si="0"/>
        <v>38.021000000000001</v>
      </c>
      <c r="X14" s="57">
        <f t="shared" si="0"/>
        <v>0.73099999999999998</v>
      </c>
      <c r="Y14" s="57">
        <f t="shared" si="0"/>
        <v>0.314</v>
      </c>
      <c r="Z14" s="58" t="str">
        <f t="shared" si="0"/>
        <v/>
      </c>
      <c r="AA14" s="59">
        <f>SUM(AA9:AA13)</f>
        <v>154.69999999999999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3.0840000000000001</v>
      </c>
      <c r="Q18" s="72"/>
      <c r="R18" s="72"/>
      <c r="S18" s="72"/>
      <c r="T18" s="72"/>
      <c r="U18" s="72">
        <v>1</v>
      </c>
      <c r="V18" s="72"/>
      <c r="W18" s="72"/>
      <c r="X18" s="72"/>
      <c r="Y18" s="72"/>
      <c r="Z18" s="73"/>
      <c r="AA18" s="74">
        <f>SUM(B18:Z18)</f>
        <v>4.0839999999999996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6.9359999999999999</v>
      </c>
      <c r="O19" s="76">
        <v>6.79</v>
      </c>
      <c r="P19" s="76">
        <v>6.5</v>
      </c>
      <c r="Q19" s="76">
        <v>7.2269999999999994</v>
      </c>
      <c r="R19" s="76">
        <v>1.2549999999999999</v>
      </c>
      <c r="S19" s="76">
        <v>8.0329999999999995</v>
      </c>
      <c r="T19" s="76">
        <v>10.741999999999999</v>
      </c>
      <c r="U19" s="76">
        <v>10.771999999999998</v>
      </c>
      <c r="V19" s="76">
        <v>9.3069999999999986</v>
      </c>
      <c r="W19" s="76">
        <v>6.4349999999999996</v>
      </c>
      <c r="X19" s="76">
        <v>6.1059999999999999</v>
      </c>
      <c r="Y19" s="76">
        <v>2.99</v>
      </c>
      <c r="Z19" s="73"/>
      <c r="AA19" s="74">
        <f>SUM(B19:Z19)</f>
        <v>83.092999999999989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6.9359999999999999</v>
      </c>
      <c r="O22" s="83">
        <f t="shared" si="1"/>
        <v>6.79</v>
      </c>
      <c r="P22" s="83">
        <f t="shared" si="1"/>
        <v>9.5839999999999996</v>
      </c>
      <c r="Q22" s="83">
        <f t="shared" si="1"/>
        <v>7.2269999999999994</v>
      </c>
      <c r="R22" s="83">
        <f t="shared" si="1"/>
        <v>1.2549999999999999</v>
      </c>
      <c r="S22" s="83">
        <f t="shared" si="1"/>
        <v>8.0329999999999995</v>
      </c>
      <c r="T22" s="83">
        <f t="shared" si="1"/>
        <v>10.741999999999999</v>
      </c>
      <c r="U22" s="83">
        <f t="shared" si="1"/>
        <v>11.771999999999998</v>
      </c>
      <c r="V22" s="83">
        <f t="shared" si="1"/>
        <v>9.3069999999999986</v>
      </c>
      <c r="W22" s="83">
        <f t="shared" si="1"/>
        <v>6.4349999999999996</v>
      </c>
      <c r="X22" s="83">
        <f t="shared" si="1"/>
        <v>6.1059999999999999</v>
      </c>
      <c r="Y22" s="83">
        <f t="shared" si="1"/>
        <v>2.99</v>
      </c>
      <c r="Z22" s="84" t="str">
        <f t="shared" si="1"/>
        <v/>
      </c>
      <c r="AA22" s="85">
        <f>SUM(AA17:AA21)</f>
        <v>87.176999999999992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6.9359999999999999</v>
      </c>
      <c r="O26" s="72">
        <v>6.79</v>
      </c>
      <c r="P26" s="72">
        <v>9.8810000000000002</v>
      </c>
      <c r="Q26" s="72">
        <v>7.59</v>
      </c>
      <c r="R26" s="72">
        <v>1.2549999999999999</v>
      </c>
      <c r="S26" s="72">
        <v>27.606999999999999</v>
      </c>
      <c r="T26" s="72">
        <v>30.742000000000001</v>
      </c>
      <c r="U26" s="72">
        <v>45.854999999999997</v>
      </c>
      <c r="V26" s="72">
        <v>50.624000000000002</v>
      </c>
      <c r="W26" s="72">
        <v>44.456000000000003</v>
      </c>
      <c r="X26" s="72">
        <v>6.8369999999999997</v>
      </c>
      <c r="Y26" s="72">
        <v>3.3039999999999998</v>
      </c>
      <c r="Z26" s="73"/>
      <c r="AA26" s="74">
        <f>SUM(B26:Z26)</f>
        <v>241.87699999999998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6.9359999999999999</v>
      </c>
      <c r="O28" s="57">
        <f t="shared" si="2"/>
        <v>6.79</v>
      </c>
      <c r="P28" s="57">
        <f t="shared" si="2"/>
        <v>9.8810000000000002</v>
      </c>
      <c r="Q28" s="57">
        <f t="shared" si="2"/>
        <v>7.59</v>
      </c>
      <c r="R28" s="57">
        <f t="shared" si="2"/>
        <v>1.2549999999999999</v>
      </c>
      <c r="S28" s="57">
        <f t="shared" si="2"/>
        <v>27.606999999999999</v>
      </c>
      <c r="T28" s="57">
        <f t="shared" si="2"/>
        <v>30.742000000000001</v>
      </c>
      <c r="U28" s="57">
        <f t="shared" si="2"/>
        <v>45.854999999999997</v>
      </c>
      <c r="V28" s="57">
        <f t="shared" si="2"/>
        <v>50.624000000000002</v>
      </c>
      <c r="W28" s="57">
        <f t="shared" si="2"/>
        <v>44.456000000000003</v>
      </c>
      <c r="X28" s="57">
        <f t="shared" si="2"/>
        <v>6.8369999999999997</v>
      </c>
      <c r="Y28" s="57">
        <f t="shared" si="2"/>
        <v>3.3039999999999998</v>
      </c>
      <c r="Z28" s="58" t="str">
        <f t="shared" si="2"/>
        <v/>
      </c>
      <c r="AA28" s="59">
        <f>SUM(AA25:AA27)</f>
        <v>241.87699999999998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36.4</v>
      </c>
      <c r="O35" s="94">
        <v>32.299999999999997</v>
      </c>
      <c r="P35" s="94">
        <v>25.2</v>
      </c>
      <c r="Q35" s="94">
        <v>27.9</v>
      </c>
      <c r="R35" s="94">
        <v>24.1</v>
      </c>
      <c r="S35" s="94">
        <v>18.600000000000001</v>
      </c>
      <c r="T35" s="94">
        <v>13.3</v>
      </c>
      <c r="U35" s="94"/>
      <c r="V35" s="94"/>
      <c r="W35" s="94"/>
      <c r="X35" s="94">
        <v>20.9</v>
      </c>
      <c r="Y35" s="94">
        <v>44.3</v>
      </c>
      <c r="Z35" s="95"/>
      <c r="AA35" s="74">
        <f t="shared" si="3"/>
        <v>243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36.4</v>
      </c>
      <c r="O36" s="83">
        <f t="shared" si="4"/>
        <v>32.299999999999997</v>
      </c>
      <c r="P36" s="83">
        <f t="shared" si="4"/>
        <v>25.2</v>
      </c>
      <c r="Q36" s="83">
        <f t="shared" si="4"/>
        <v>27.9</v>
      </c>
      <c r="R36" s="83">
        <f t="shared" si="4"/>
        <v>24.1</v>
      </c>
      <c r="S36" s="83">
        <f t="shared" si="4"/>
        <v>18.600000000000001</v>
      </c>
      <c r="T36" s="83">
        <f t="shared" si="4"/>
        <v>13.3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20.9</v>
      </c>
      <c r="Y36" s="83">
        <f t="shared" si="4"/>
        <v>44.3</v>
      </c>
      <c r="Z36" s="84" t="str">
        <f t="shared" si="4"/>
        <v/>
      </c>
      <c r="AA36" s="85">
        <f t="shared" si="3"/>
        <v>243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36.4</v>
      </c>
      <c r="O43" s="94">
        <v>32.299999999999997</v>
      </c>
      <c r="P43" s="94">
        <v>25.2</v>
      </c>
      <c r="Q43" s="94">
        <v>27.9</v>
      </c>
      <c r="R43" s="94">
        <v>24.1</v>
      </c>
      <c r="S43" s="94">
        <v>18.600000000000001</v>
      </c>
      <c r="T43" s="94">
        <v>13.3</v>
      </c>
      <c r="U43" s="94"/>
      <c r="V43" s="94"/>
      <c r="W43" s="94"/>
      <c r="X43" s="94">
        <v>20.9</v>
      </c>
      <c r="Y43" s="94">
        <v>44.3</v>
      </c>
      <c r="Z43" s="95"/>
      <c r="AA43" s="74">
        <f t="shared" si="5"/>
        <v>243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36.4</v>
      </c>
      <c r="O44" s="83">
        <f t="shared" si="6"/>
        <v>32.299999999999997</v>
      </c>
      <c r="P44" s="83">
        <f t="shared" si="6"/>
        <v>25.2</v>
      </c>
      <c r="Q44" s="83">
        <f t="shared" si="6"/>
        <v>27.9</v>
      </c>
      <c r="R44" s="83">
        <f t="shared" si="6"/>
        <v>24.1</v>
      </c>
      <c r="S44" s="83">
        <f t="shared" si="6"/>
        <v>18.600000000000001</v>
      </c>
      <c r="T44" s="83">
        <f t="shared" si="6"/>
        <v>13.3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20.9</v>
      </c>
      <c r="Y44" s="83">
        <f t="shared" si="6"/>
        <v>44.3</v>
      </c>
      <c r="Z44" s="84" t="str">
        <f t="shared" si="6"/>
        <v/>
      </c>
      <c r="AA44" s="85">
        <f t="shared" si="5"/>
        <v>243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43.335999999999999</v>
      </c>
      <c r="O47" s="83">
        <f t="shared" si="8"/>
        <v>39.089999999999996</v>
      </c>
      <c r="P47" s="83">
        <f t="shared" si="8"/>
        <v>35.081000000000003</v>
      </c>
      <c r="Q47" s="83">
        <f t="shared" si="8"/>
        <v>35.489999999999995</v>
      </c>
      <c r="R47" s="83">
        <f t="shared" si="8"/>
        <v>25.355</v>
      </c>
      <c r="S47" s="83">
        <f t="shared" si="8"/>
        <v>46.207000000000001</v>
      </c>
      <c r="T47" s="83">
        <f t="shared" si="8"/>
        <v>44.042000000000002</v>
      </c>
      <c r="U47" s="83">
        <f t="shared" si="8"/>
        <v>45.854999999999997</v>
      </c>
      <c r="V47" s="83">
        <f t="shared" si="8"/>
        <v>50.623999999999995</v>
      </c>
      <c r="W47" s="83">
        <f t="shared" si="8"/>
        <v>44.456000000000003</v>
      </c>
      <c r="X47" s="83">
        <f t="shared" si="8"/>
        <v>27.736999999999998</v>
      </c>
      <c r="Y47" s="83">
        <f t="shared" si="8"/>
        <v>47.603999999999999</v>
      </c>
      <c r="Z47" s="84" t="str">
        <f t="shared" si="8"/>
        <v/>
      </c>
      <c r="AA47" s="100">
        <f>SUM(B47:Z47)</f>
        <v>484.87700000000007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43.350000000000009</v>
      </c>
      <c r="O4" s="18">
        <v>39.128999999999998</v>
      </c>
      <c r="P4" s="18">
        <v>35.113999999999997</v>
      </c>
      <c r="Q4" s="18">
        <v>35.499000000000002</v>
      </c>
      <c r="R4" s="18">
        <v>25.343</v>
      </c>
      <c r="S4" s="18">
        <v>46.161999999999999</v>
      </c>
      <c r="T4" s="18">
        <v>44.069999999999993</v>
      </c>
      <c r="U4" s="18">
        <v>45.887999999999998</v>
      </c>
      <c r="V4" s="18">
        <v>50.660999999999994</v>
      </c>
      <c r="W4" s="18">
        <v>44.410999999999994</v>
      </c>
      <c r="X4" s="18">
        <v>27.754000000000005</v>
      </c>
      <c r="Y4" s="18">
        <v>47.57</v>
      </c>
      <c r="Z4" s="19"/>
      <c r="AA4" s="20">
        <f>SUM(B4:Z4)</f>
        <v>484.95100000000002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162.84</v>
      </c>
      <c r="O7" s="28">
        <v>141</v>
      </c>
      <c r="P7" s="28">
        <v>146.55000000000001</v>
      </c>
      <c r="Q7" s="28">
        <v>145.66</v>
      </c>
      <c r="R7" s="28">
        <v>165</v>
      </c>
      <c r="S7" s="28">
        <v>201.41</v>
      </c>
      <c r="T7" s="28">
        <v>229.92</v>
      </c>
      <c r="U7" s="28">
        <v>300</v>
      </c>
      <c r="V7" s="28">
        <v>250.16</v>
      </c>
      <c r="W7" s="28">
        <v>219.91</v>
      </c>
      <c r="X7" s="28">
        <v>186.4</v>
      </c>
      <c r="Y7" s="28">
        <v>171.18</v>
      </c>
      <c r="Z7" s="29"/>
      <c r="AA7" s="30">
        <v>193.33583333333334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5</v>
      </c>
      <c r="O10" s="42">
        <v>5</v>
      </c>
      <c r="P10" s="42">
        <v>5</v>
      </c>
      <c r="Q10" s="42">
        <v>5</v>
      </c>
      <c r="R10" s="42">
        <v>5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5</v>
      </c>
      <c r="Y10" s="42">
        <v>20</v>
      </c>
      <c r="Z10" s="43"/>
      <c r="AA10" s="44">
        <f>SUM(B10:Z10)</f>
        <v>150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21.803000000000001</v>
      </c>
      <c r="O13" s="52">
        <v>18.84</v>
      </c>
      <c r="P13" s="52">
        <v>16.283000000000001</v>
      </c>
      <c r="Q13" s="52">
        <v>17.780999999999999</v>
      </c>
      <c r="R13" s="52">
        <v>10.656000000000001</v>
      </c>
      <c r="S13" s="52">
        <v>16.786000000000001</v>
      </c>
      <c r="T13" s="52">
        <v>14.489000000000001</v>
      </c>
      <c r="U13" s="52">
        <v>1.9079999999999999</v>
      </c>
      <c r="V13" s="52">
        <v>3.0380000000000003</v>
      </c>
      <c r="W13" s="52">
        <v>2.149</v>
      </c>
      <c r="X13" s="52">
        <v>14.861000000000001</v>
      </c>
      <c r="Y13" s="52">
        <v>16.881999999999998</v>
      </c>
      <c r="Z13" s="53"/>
      <c r="AA13" s="54">
        <f>SUM(B13:Z13)</f>
        <v>155.476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26.803000000000001</v>
      </c>
      <c r="O14" s="57">
        <f t="shared" si="0"/>
        <v>23.84</v>
      </c>
      <c r="P14" s="57">
        <f t="shared" si="0"/>
        <v>21.283000000000001</v>
      </c>
      <c r="Q14" s="57">
        <f t="shared" si="0"/>
        <v>22.780999999999999</v>
      </c>
      <c r="R14" s="57">
        <f t="shared" si="0"/>
        <v>15.656000000000001</v>
      </c>
      <c r="S14" s="57">
        <f t="shared" si="0"/>
        <v>36.786000000000001</v>
      </c>
      <c r="T14" s="57">
        <f t="shared" si="0"/>
        <v>34.489000000000004</v>
      </c>
      <c r="U14" s="57">
        <f t="shared" si="0"/>
        <v>21.908000000000001</v>
      </c>
      <c r="V14" s="57">
        <f t="shared" si="0"/>
        <v>23.038</v>
      </c>
      <c r="W14" s="57">
        <f t="shared" si="0"/>
        <v>22.149000000000001</v>
      </c>
      <c r="X14" s="57">
        <f t="shared" si="0"/>
        <v>19.861000000000001</v>
      </c>
      <c r="Y14" s="57">
        <f t="shared" si="0"/>
        <v>36.881999999999998</v>
      </c>
      <c r="Z14" s="58" t="str">
        <f t="shared" si="0"/>
        <v/>
      </c>
      <c r="AA14" s="59">
        <f>SUM(AA9:AA13)</f>
        <v>305.476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6.47</v>
      </c>
      <c r="O18" s="72">
        <v>6.2160000000000002</v>
      </c>
      <c r="P18" s="72">
        <v>5.9939999999999998</v>
      </c>
      <c r="Q18" s="72">
        <v>5.8369999999999997</v>
      </c>
      <c r="R18" s="72">
        <v>5.7770000000000001</v>
      </c>
      <c r="S18" s="72">
        <v>5.6509999999999998</v>
      </c>
      <c r="T18" s="72">
        <v>5.5759999999999996</v>
      </c>
      <c r="U18" s="72"/>
      <c r="V18" s="72">
        <v>4.851</v>
      </c>
      <c r="W18" s="72">
        <v>4.5339999999999998</v>
      </c>
      <c r="X18" s="72">
        <v>4.3319999999999999</v>
      </c>
      <c r="Y18" s="72">
        <v>4.1139999999999999</v>
      </c>
      <c r="Z18" s="73"/>
      <c r="AA18" s="74">
        <f>SUM(B18:Z18)</f>
        <v>59.351999999999997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10.077000000000002</v>
      </c>
      <c r="O19" s="76">
        <v>9.0730000000000004</v>
      </c>
      <c r="P19" s="76">
        <v>7.8369999999999997</v>
      </c>
      <c r="Q19" s="76">
        <v>6.8810000000000002</v>
      </c>
      <c r="R19" s="76">
        <v>3.91</v>
      </c>
      <c r="S19" s="76">
        <v>3.7250000000000005</v>
      </c>
      <c r="T19" s="76">
        <v>4.0049999999999999</v>
      </c>
      <c r="U19" s="76">
        <v>3.58</v>
      </c>
      <c r="V19" s="76">
        <v>3.3719999999999999</v>
      </c>
      <c r="W19" s="76">
        <v>3.5280000000000005</v>
      </c>
      <c r="X19" s="76">
        <v>3.5609999999999999</v>
      </c>
      <c r="Y19" s="76">
        <v>6.5739999999999998</v>
      </c>
      <c r="Z19" s="73"/>
      <c r="AA19" s="74">
        <f>SUM(B19:Z19)</f>
        <v>66.123000000000005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16.547000000000001</v>
      </c>
      <c r="O22" s="83">
        <f t="shared" si="1"/>
        <v>15.289000000000001</v>
      </c>
      <c r="P22" s="83">
        <f t="shared" si="1"/>
        <v>13.831</v>
      </c>
      <c r="Q22" s="83">
        <f t="shared" si="1"/>
        <v>12.718</v>
      </c>
      <c r="R22" s="83">
        <f t="shared" si="1"/>
        <v>9.6870000000000012</v>
      </c>
      <c r="S22" s="83">
        <f t="shared" si="1"/>
        <v>9.3760000000000012</v>
      </c>
      <c r="T22" s="83">
        <f t="shared" si="1"/>
        <v>9.5809999999999995</v>
      </c>
      <c r="U22" s="83">
        <f t="shared" si="1"/>
        <v>3.58</v>
      </c>
      <c r="V22" s="83">
        <f t="shared" si="1"/>
        <v>8.222999999999999</v>
      </c>
      <c r="W22" s="83">
        <f t="shared" si="1"/>
        <v>8.0620000000000012</v>
      </c>
      <c r="X22" s="83">
        <f t="shared" si="1"/>
        <v>7.8929999999999998</v>
      </c>
      <c r="Y22" s="83">
        <f t="shared" si="1"/>
        <v>10.687999999999999</v>
      </c>
      <c r="Z22" s="84">
        <f t="shared" si="1"/>
        <v>0</v>
      </c>
      <c r="AA22" s="85">
        <f t="shared" si="1"/>
        <v>125.47499999999999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43.35</v>
      </c>
      <c r="O26" s="72">
        <v>39.128999999999998</v>
      </c>
      <c r="P26" s="72">
        <v>35.113999999999997</v>
      </c>
      <c r="Q26" s="72">
        <v>35.499000000000002</v>
      </c>
      <c r="R26" s="72">
        <v>25.343</v>
      </c>
      <c r="S26" s="72">
        <v>46.161999999999999</v>
      </c>
      <c r="T26" s="72">
        <v>44.07</v>
      </c>
      <c r="U26" s="72">
        <v>25.488</v>
      </c>
      <c r="V26" s="72">
        <v>31.260999999999999</v>
      </c>
      <c r="W26" s="72">
        <v>30.210999999999999</v>
      </c>
      <c r="X26" s="72">
        <v>27.754000000000001</v>
      </c>
      <c r="Y26" s="72">
        <v>47.57</v>
      </c>
      <c r="Z26" s="73"/>
      <c r="AA26" s="74">
        <f>SUM(B26:Z26)</f>
        <v>430.95100000000002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43.35</v>
      </c>
      <c r="O28" s="57">
        <f t="shared" si="2"/>
        <v>39.128999999999998</v>
      </c>
      <c r="P28" s="57">
        <f t="shared" si="2"/>
        <v>35.113999999999997</v>
      </c>
      <c r="Q28" s="57">
        <f t="shared" si="2"/>
        <v>35.499000000000002</v>
      </c>
      <c r="R28" s="57">
        <f t="shared" si="2"/>
        <v>25.343</v>
      </c>
      <c r="S28" s="57">
        <f t="shared" si="2"/>
        <v>46.161999999999999</v>
      </c>
      <c r="T28" s="57">
        <f t="shared" si="2"/>
        <v>44.07</v>
      </c>
      <c r="U28" s="57">
        <f t="shared" si="2"/>
        <v>25.488</v>
      </c>
      <c r="V28" s="57">
        <f t="shared" si="2"/>
        <v>31.260999999999999</v>
      </c>
      <c r="W28" s="57">
        <f t="shared" si="2"/>
        <v>30.210999999999999</v>
      </c>
      <c r="X28" s="57">
        <f t="shared" si="2"/>
        <v>27.754000000000001</v>
      </c>
      <c r="Y28" s="57">
        <f t="shared" si="2"/>
        <v>47.57</v>
      </c>
      <c r="Z28" s="58">
        <f t="shared" si="2"/>
        <v>0</v>
      </c>
      <c r="AA28" s="59">
        <f t="shared" si="2"/>
        <v>430.95100000000002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20.399999999999999</v>
      </c>
      <c r="V35" s="94">
        <v>19.399999999999999</v>
      </c>
      <c r="W35" s="94">
        <v>14.2</v>
      </c>
      <c r="X35" s="94"/>
      <c r="Y35" s="94"/>
      <c r="Z35" s="95"/>
      <c r="AA35" s="74">
        <f t="shared" si="3"/>
        <v>54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20.399999999999999</v>
      </c>
      <c r="V36" s="83">
        <f t="shared" si="4"/>
        <v>19.399999999999999</v>
      </c>
      <c r="W36" s="83">
        <f t="shared" si="4"/>
        <v>14.2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54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20.399999999999999</v>
      </c>
      <c r="V43" s="94">
        <v>19.399999999999999</v>
      </c>
      <c r="W43" s="94">
        <v>14.2</v>
      </c>
      <c r="X43" s="94"/>
      <c r="Y43" s="94"/>
      <c r="Z43" s="95"/>
      <c r="AA43" s="74">
        <f t="shared" si="5"/>
        <v>54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20.399999999999999</v>
      </c>
      <c r="V44" s="83">
        <f t="shared" si="6"/>
        <v>19.399999999999999</v>
      </c>
      <c r="W44" s="83">
        <f t="shared" si="6"/>
        <v>14.2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54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43.35</v>
      </c>
      <c r="O47" s="83">
        <f t="shared" si="8"/>
        <v>39.129000000000005</v>
      </c>
      <c r="P47" s="83">
        <f t="shared" si="8"/>
        <v>35.114000000000004</v>
      </c>
      <c r="Q47" s="83">
        <f t="shared" si="8"/>
        <v>35.498999999999995</v>
      </c>
      <c r="R47" s="83">
        <f t="shared" si="8"/>
        <v>25.343000000000004</v>
      </c>
      <c r="S47" s="83">
        <f t="shared" si="8"/>
        <v>46.162000000000006</v>
      </c>
      <c r="T47" s="83">
        <f t="shared" si="8"/>
        <v>44.070000000000007</v>
      </c>
      <c r="U47" s="83">
        <f t="shared" si="8"/>
        <v>45.887999999999998</v>
      </c>
      <c r="V47" s="83">
        <f t="shared" si="8"/>
        <v>50.661000000000001</v>
      </c>
      <c r="W47" s="83">
        <f t="shared" si="8"/>
        <v>44.411000000000001</v>
      </c>
      <c r="X47" s="83">
        <f t="shared" si="8"/>
        <v>27.754000000000001</v>
      </c>
      <c r="Y47" s="83">
        <f t="shared" si="8"/>
        <v>47.569999999999993</v>
      </c>
      <c r="Z47" s="84">
        <f t="shared" si="8"/>
        <v>0</v>
      </c>
      <c r="AA47" s="100">
        <f>SUM(B47:Z47)</f>
        <v>484.95100000000002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-36.4</v>
      </c>
      <c r="O4" s="18">
        <v>-32.299999999999997</v>
      </c>
      <c r="P4" s="18">
        <v>-25.2</v>
      </c>
      <c r="Q4" s="18">
        <v>-27.9</v>
      </c>
      <c r="R4" s="18">
        <v>-24.1</v>
      </c>
      <c r="S4" s="18">
        <v>-18.600000000000001</v>
      </c>
      <c r="T4" s="18">
        <v>-13.3</v>
      </c>
      <c r="U4" s="18">
        <v>20.399999999999999</v>
      </c>
      <c r="V4" s="18">
        <v>19.399999999999999</v>
      </c>
      <c r="W4" s="18">
        <v>14.2</v>
      </c>
      <c r="X4" s="18">
        <v>-20.9</v>
      </c>
      <c r="Y4" s="18">
        <v>-44.3</v>
      </c>
      <c r="Z4" s="19"/>
      <c r="AA4" s="107">
        <f>SUM(B4:Z4)</f>
        <v>-188.99999999999994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162.84</v>
      </c>
      <c r="O7" s="113">
        <v>141</v>
      </c>
      <c r="P7" s="113">
        <v>146.55000000000001</v>
      </c>
      <c r="Q7" s="113">
        <v>145.66</v>
      </c>
      <c r="R7" s="113">
        <v>165</v>
      </c>
      <c r="S7" s="113">
        <v>201.41</v>
      </c>
      <c r="T7" s="113">
        <v>229.92</v>
      </c>
      <c r="U7" s="113">
        <v>300</v>
      </c>
      <c r="V7" s="113">
        <v>250.16</v>
      </c>
      <c r="W7" s="113">
        <v>219.91</v>
      </c>
      <c r="X7" s="113">
        <v>186.4</v>
      </c>
      <c r="Y7" s="113">
        <v>171.18</v>
      </c>
      <c r="Z7" s="114"/>
      <c r="AA7" s="115">
        <v>193.33583333333334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36.4</v>
      </c>
      <c r="O15" s="129">
        <v>32.299999999999997</v>
      </c>
      <c r="P15" s="129">
        <v>25.2</v>
      </c>
      <c r="Q15" s="129">
        <v>27.9</v>
      </c>
      <c r="R15" s="129">
        <v>24.1</v>
      </c>
      <c r="S15" s="129">
        <v>18.600000000000001</v>
      </c>
      <c r="T15" s="129">
        <v>13.3</v>
      </c>
      <c r="U15" s="129"/>
      <c r="V15" s="125"/>
      <c r="W15" s="129"/>
      <c r="X15" s="129">
        <v>20.9</v>
      </c>
      <c r="Y15" s="129">
        <v>44.3</v>
      </c>
      <c r="Z15" s="127"/>
      <c r="AA15" s="128">
        <f t="shared" si="0"/>
        <v>243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36.4</v>
      </c>
      <c r="O16" s="131">
        <f t="shared" si="1"/>
        <v>32.299999999999997</v>
      </c>
      <c r="P16" s="131">
        <f t="shared" si="1"/>
        <v>25.2</v>
      </c>
      <c r="Q16" s="131">
        <f t="shared" si="1"/>
        <v>27.9</v>
      </c>
      <c r="R16" s="131">
        <f t="shared" si="1"/>
        <v>24.1</v>
      </c>
      <c r="S16" s="131">
        <f t="shared" si="1"/>
        <v>18.600000000000001</v>
      </c>
      <c r="T16" s="131">
        <f t="shared" si="1"/>
        <v>13.3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20.9</v>
      </c>
      <c r="Y16" s="131">
        <f t="shared" si="1"/>
        <v>44.3</v>
      </c>
      <c r="Z16" s="132" t="str">
        <f t="shared" si="1"/>
        <v/>
      </c>
      <c r="AA16" s="85">
        <f t="shared" si="0"/>
        <v>243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20.399999999999999</v>
      </c>
      <c r="V23" s="125">
        <v>19.399999999999999</v>
      </c>
      <c r="W23" s="129">
        <v>14.2</v>
      </c>
      <c r="X23" s="129"/>
      <c r="Y23" s="129"/>
      <c r="Z23" s="127"/>
      <c r="AA23" s="128">
        <f t="shared" si="2"/>
        <v>54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20.399999999999999</v>
      </c>
      <c r="V24" s="131">
        <f t="shared" si="3"/>
        <v>19.399999999999999</v>
      </c>
      <c r="W24" s="131">
        <f t="shared" si="3"/>
        <v>14.2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54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2021-10-09T08:23:04Z</dcterms:created>
  <dcterms:modified xsi:type="dcterms:W3CDTF">2021-10-09T08:23:04Z</dcterms:modified>
</cp:coreProperties>
</file>