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[1]SPOT_Orders_OverView_01!$A$21:$A$37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<sst xmlns="http://schemas.openxmlformats.org/spreadsheetml/2006/main" count="109" uniqueCount="48">
  <si>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08/10/2021 11:26:24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</si>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</sst>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85.534999999999997</c:v>
                </c:pt>
                <c:pt idx="13">
                  <c:v>20.188000000000002</c:v>
                </c:pt>
                <c:pt idx="14">
                  <c:v>77.298999999999992</c:v>
                </c:pt>
                <c:pt idx="15">
                  <c:v>9</c:v>
                </c:pt>
                <c:pt idx="18">
                  <c:v>77</c:v>
                </c:pt>
                <c:pt idx="19">
                  <c:v>77</c:v>
                </c:pt>
                <c:pt idx="20">
                  <c:v>7.8520000000000003</c:v>
                </c:pt>
                <c:pt idx="21">
                  <c:v>4.2519999999999998</c:v>
                </c:pt>
                <c:pt idx="22">
                  <c:v>2.4849999999999999</c:v>
                </c:pt>
                <c:pt idx="23">
                  <c:v>8.1319999999999997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19.3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5.7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18.472999999999999</c:v>
                </c:pt>
                <c:pt idx="13">
                  <c:v>42.429000000000002</c:v>
                </c:pt>
                <c:pt idx="14">
                  <c:v>20.201999999999998</c:v>
                </c:pt>
                <c:pt idx="15">
                  <c:v>32.823</c:v>
                </c:pt>
                <c:pt idx="16">
                  <c:v>23.48</c:v>
                </c:pt>
                <c:pt idx="17">
                  <c:v>20.814</c:v>
                </c:pt>
                <c:pt idx="18">
                  <c:v>19.655000000000001</c:v>
                </c:pt>
                <c:pt idx="19">
                  <c:v>20.46</c:v>
                </c:pt>
                <c:pt idx="20">
                  <c:v>34.189</c:v>
                </c:pt>
                <c:pt idx="21">
                  <c:v>12.938000000000001</c:v>
                </c:pt>
                <c:pt idx="22">
                  <c:v>25.312999999999999</c:v>
                </c:pt>
                <c:pt idx="23">
                  <c:v>22.176000000000002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2218264"/>
        <c:axId val="1822186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132.22800000000001</c:v>
                </c:pt>
                <c:pt idx="13">
                  <c:v>71.521999999999991</c:v>
                </c:pt>
                <c:pt idx="14">
                  <c:v>106.39399999999999</c:v>
                </c:pt>
                <c:pt idx="15">
                  <c:v>50.731000000000009</c:v>
                </c:pt>
                <c:pt idx="16">
                  <c:v>32.186999999999998</c:v>
                </c:pt>
                <c:pt idx="17">
                  <c:v>30.831000000000007</c:v>
                </c:pt>
                <c:pt idx="18">
                  <c:v>107.199</c:v>
                </c:pt>
                <c:pt idx="19">
                  <c:v>106.88</c:v>
                </c:pt>
                <c:pt idx="20">
                  <c:v>52.325999999999993</c:v>
                </c:pt>
                <c:pt idx="21">
                  <c:v>26.549000000000007</c:v>
                </c:pt>
                <c:pt idx="22">
                  <c:v>42.352000000000004</c:v>
                </c:pt>
                <c:pt idx="23">
                  <c:v>39.231999999999999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218264"/>
        <c:axId val="1822186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225</c:v>
                </c:pt>
                <c:pt idx="13">
                  <c:v>222</c:v>
                </c:pt>
                <c:pt idx="14">
                  <c:v>225</c:v>
                </c:pt>
                <c:pt idx="15">
                  <c:v>228.27</c:v>
                </c:pt>
                <c:pt idx="16">
                  <c:v>241.64</c:v>
                </c:pt>
                <c:pt idx="17">
                  <c:v>246</c:v>
                </c:pt>
                <c:pt idx="18">
                  <c:v>268.05</c:v>
                </c:pt>
                <c:pt idx="19">
                  <c:v>289.51</c:v>
                </c:pt>
                <c:pt idx="20">
                  <c:v>255.72</c:v>
                </c:pt>
                <c:pt idx="21">
                  <c:v>220.14</c:v>
                </c:pt>
                <c:pt idx="22">
                  <c:v>207</c:v>
                </c:pt>
                <c:pt idx="23">
                  <c:v>184.98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219440"/>
        <c:axId val="182219048"/>
      </c:lineChart>
      <c:catAx>
        <c:axId val="182218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218656"/>
        <c:crosses val="autoZero"/>
        <c:auto val="1"/>
        <c:lblAlgn val="ctr"/>
        <c:lblOffset val="100"/>
        <c:noMultiLvlLbl val="0"/>
      </c:catAx>
      <c:valAx>
        <c:axId val="18221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218264"/>
        <c:crosses val="autoZero"/>
        <c:crossBetween val="between"/>
      </c:valAx>
      <c:valAx>
        <c:axId val="182219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219440"/>
        <c:crosses val="max"/>
        <c:crossBetween val="between"/>
      </c:valAx>
      <c:catAx>
        <c:axId val="1822194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2219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44477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368.74300000000005</v>
          </cell>
        </row>
        <row r="28">
          <cell r="C28">
            <v>0</v>
          </cell>
        </row>
        <row r="29">
          <cell r="C29">
            <v>25.3</v>
          </cell>
        </row>
        <row r="30">
          <cell r="C30">
            <v>292.95199999999994</v>
          </cell>
        </row>
        <row r="31">
          <cell r="C31">
            <v>102</v>
          </cell>
        </row>
        <row r="32">
          <cell r="C32">
            <v>4.3220000000000001</v>
          </cell>
        </row>
        <row r="33">
          <cell r="C33">
            <v>5.1719999999999997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212.73900000000003</v>
          </cell>
        </row>
        <row r="40">
          <cell r="C40">
            <v>228.05099999999999</v>
          </cell>
        </row>
        <row r="41">
          <cell r="C41">
            <v>0</v>
          </cell>
        </row>
        <row r="42">
          <cell r="C42">
            <v>41.2</v>
          </cell>
        </row>
        <row r="43">
          <cell r="C43">
            <v>0</v>
          </cell>
        </row>
        <row r="44">
          <cell r="C44">
            <v>281.87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34.570999999999998</v>
          </cell>
        </row>
      </sheetData>
      <sheetData sheetId="4"/>
      <sheetData sheetId="5"/>
      <sheetData sheetId="6"/>
      <sheetData sheetId="7">
        <row r="7">
          <cell r="N7">
            <v>225</v>
          </cell>
          <cell r="O7">
            <v>222</v>
          </cell>
          <cell r="P7">
            <v>225</v>
          </cell>
          <cell r="Q7">
            <v>228.27</v>
          </cell>
          <cell r="R7">
            <v>241.64</v>
          </cell>
          <cell r="S7">
            <v>246</v>
          </cell>
          <cell r="T7">
            <v>268.05</v>
          </cell>
          <cell r="U7">
            <v>289.51</v>
          </cell>
          <cell r="V7">
            <v>255.72</v>
          </cell>
          <cell r="W7">
            <v>220.14</v>
          </cell>
          <cell r="X7">
            <v>207</v>
          </cell>
          <cell r="Y7">
            <v>184.98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225</v>
          </cell>
          <cell r="O7">
            <v>222</v>
          </cell>
          <cell r="P7">
            <v>225</v>
          </cell>
          <cell r="Q7">
            <v>228.27</v>
          </cell>
          <cell r="R7">
            <v>241.64</v>
          </cell>
          <cell r="S7">
            <v>246</v>
          </cell>
          <cell r="T7">
            <v>268.05</v>
          </cell>
          <cell r="U7">
            <v>289.51</v>
          </cell>
          <cell r="V7">
            <v>255.72</v>
          </cell>
          <cell r="W7">
            <v>220.14</v>
          </cell>
          <cell r="X7">
            <v>207</v>
          </cell>
          <cell r="Y7">
            <v>184.98</v>
          </cell>
        </row>
        <row r="27">
          <cell r="N27">
            <v>82</v>
          </cell>
          <cell r="O27">
            <v>14</v>
          </cell>
          <cell r="P27">
            <v>72.063999999999993</v>
          </cell>
          <cell r="T27">
            <v>77</v>
          </cell>
          <cell r="U27">
            <v>77</v>
          </cell>
          <cell r="V27">
            <v>7.8520000000000003</v>
          </cell>
        </row>
        <row r="35">
          <cell r="N35">
            <v>1.98</v>
          </cell>
          <cell r="O35">
            <v>3.16</v>
          </cell>
          <cell r="P35">
            <v>2.68</v>
          </cell>
          <cell r="Q35">
            <v>4</v>
          </cell>
          <cell r="X35">
            <v>2.4849999999999999</v>
          </cell>
          <cell r="Y35">
            <v>8.1319999999999997</v>
          </cell>
        </row>
        <row r="36">
          <cell r="N36">
            <v>1.5549999999999999</v>
          </cell>
          <cell r="O36">
            <v>3.028</v>
          </cell>
          <cell r="P36">
            <v>2.5550000000000002</v>
          </cell>
          <cell r="Q36">
            <v>5</v>
          </cell>
          <cell r="W36">
            <v>4.2519999999999998</v>
          </cell>
        </row>
        <row r="57">
          <cell r="N57">
            <v>18.472999999999999</v>
          </cell>
          <cell r="O57">
            <v>42.429000000000002</v>
          </cell>
          <cell r="P57">
            <v>20.201999999999998</v>
          </cell>
          <cell r="Q57">
            <v>32.823</v>
          </cell>
          <cell r="R57">
            <v>23.48</v>
          </cell>
          <cell r="S57">
            <v>20.814</v>
          </cell>
          <cell r="T57">
            <v>19.655000000000001</v>
          </cell>
          <cell r="U57">
            <v>20.46</v>
          </cell>
          <cell r="V57">
            <v>34.189</v>
          </cell>
          <cell r="W57">
            <v>12.938000000000001</v>
          </cell>
          <cell r="X57">
            <v>25.312999999999999</v>
          </cell>
          <cell r="Y57">
            <v>22.176000000000002</v>
          </cell>
        </row>
        <row r="62">
          <cell r="N62">
            <v>8.5</v>
          </cell>
          <cell r="O62">
            <v>8.5</v>
          </cell>
          <cell r="P62">
            <v>8.5</v>
          </cell>
          <cell r="Q62">
            <v>8.5</v>
          </cell>
          <cell r="R62">
            <v>8.5</v>
          </cell>
          <cell r="S62">
            <v>8.5</v>
          </cell>
          <cell r="T62">
            <v>8.5</v>
          </cell>
          <cell r="U62">
            <v>8.5</v>
          </cell>
          <cell r="V62">
            <v>8.5</v>
          </cell>
          <cell r="W62">
            <v>8.5</v>
          </cell>
          <cell r="X62">
            <v>8.5</v>
          </cell>
          <cell r="Y62">
            <v>8.5</v>
          </cell>
        </row>
        <row r="63">
          <cell r="N63">
            <v>0.41</v>
          </cell>
          <cell r="O63">
            <v>0.40699999999999997</v>
          </cell>
          <cell r="P63">
            <v>0.39300000000000002</v>
          </cell>
          <cell r="Q63">
            <v>0.40799999999999997</v>
          </cell>
          <cell r="R63">
            <v>0.20699999999999999</v>
          </cell>
          <cell r="S63">
            <v>0.219</v>
          </cell>
          <cell r="T63">
            <v>0.33600000000000002</v>
          </cell>
          <cell r="U63">
            <v>0.39500000000000002</v>
          </cell>
          <cell r="V63">
            <v>0.40400000000000003</v>
          </cell>
          <cell r="W63">
            <v>0.32500000000000001</v>
          </cell>
          <cell r="X63">
            <v>0.39400000000000002</v>
          </cell>
          <cell r="Y63">
            <v>0.42399999999999999</v>
          </cell>
        </row>
        <row r="64">
          <cell r="S64">
            <v>1.0469999999999999</v>
          </cell>
          <cell r="T64">
            <v>1.702</v>
          </cell>
          <cell r="U64">
            <v>0.52500000000000002</v>
          </cell>
          <cell r="V64">
            <v>1.3640000000000001</v>
          </cell>
          <cell r="W64">
            <v>0.53400000000000003</v>
          </cell>
        </row>
        <row r="74">
          <cell r="N74">
            <v>19.3</v>
          </cell>
          <cell r="S74">
            <v>0.3</v>
          </cell>
          <cell r="X74">
            <v>5.7</v>
          </cell>
        </row>
      </sheetData>
      <sheetData sheetId="17">
        <row r="10">
          <cell r="T10">
            <v>18</v>
          </cell>
          <cell r="U10">
            <v>18</v>
          </cell>
        </row>
        <row r="11">
          <cell r="N11">
            <v>46</v>
          </cell>
          <cell r="P11">
            <v>34.686999999999998</v>
          </cell>
          <cell r="T11">
            <v>37</v>
          </cell>
          <cell r="U11">
            <v>37</v>
          </cell>
        </row>
        <row r="13">
          <cell r="N13">
            <v>36</v>
          </cell>
          <cell r="O13">
            <v>11.183</v>
          </cell>
          <cell r="T13">
            <v>22</v>
          </cell>
          <cell r="U13">
            <v>22</v>
          </cell>
        </row>
        <row r="57">
          <cell r="P57">
            <v>6.02</v>
          </cell>
          <cell r="Q57">
            <v>10.81</v>
          </cell>
          <cell r="R57">
            <v>1.571</v>
          </cell>
          <cell r="S57">
            <v>0.627</v>
          </cell>
          <cell r="T57">
            <v>1.452</v>
          </cell>
          <cell r="U57">
            <v>1.268</v>
          </cell>
          <cell r="V57">
            <v>0.70099999999999996</v>
          </cell>
          <cell r="W57">
            <v>0.90199999999999991</v>
          </cell>
          <cell r="X57">
            <v>3.2880000000000003</v>
          </cell>
          <cell r="Y57">
            <v>7.9320000000000004</v>
          </cell>
        </row>
        <row r="63">
          <cell r="N63">
            <v>22.511000000000003</v>
          </cell>
          <cell r="O63">
            <v>24.566000000000003</v>
          </cell>
          <cell r="P63">
            <v>21.438000000000002</v>
          </cell>
          <cell r="Q63">
            <v>17.32</v>
          </cell>
          <cell r="R63">
            <v>16.472999999999999</v>
          </cell>
          <cell r="S63">
            <v>19.213000000000001</v>
          </cell>
          <cell r="T63">
            <v>17.907</v>
          </cell>
          <cell r="U63">
            <v>16.206</v>
          </cell>
          <cell r="V63">
            <v>14.756</v>
          </cell>
          <cell r="W63">
            <v>16.344000000000001</v>
          </cell>
          <cell r="X63">
            <v>14.437000000000001</v>
          </cell>
          <cell r="Y63">
            <v>11.568</v>
          </cell>
        </row>
        <row r="64">
          <cell r="N64">
            <v>27.717000000000002</v>
          </cell>
          <cell r="O64">
            <v>30.773</v>
          </cell>
          <cell r="P64">
            <v>37.948999999999998</v>
          </cell>
          <cell r="Q64">
            <v>22.600999999999999</v>
          </cell>
          <cell r="R64">
            <v>14.143000000000001</v>
          </cell>
          <cell r="S64">
            <v>10.990999999999998</v>
          </cell>
          <cell r="T64">
            <v>9.5399999999999991</v>
          </cell>
          <cell r="U64">
            <v>12.405999999999999</v>
          </cell>
          <cell r="V64">
            <v>8.2689999999999984</v>
          </cell>
          <cell r="W64">
            <v>9.302999999999999</v>
          </cell>
          <cell r="X64">
            <v>24.627000000000002</v>
          </cell>
          <cell r="Y64">
            <v>19.731999999999999</v>
          </cell>
        </row>
        <row r="74">
          <cell r="O74">
            <v>5</v>
          </cell>
          <cell r="P74">
            <v>6.3</v>
          </cell>
          <cell r="T74">
            <v>1.3</v>
          </cell>
          <cell r="V74">
            <v>28.6</v>
          </cell>
        </row>
      </sheetData>
      <sheetData sheetId="18">
        <row r="7">
          <cell r="N7">
            <v>225</v>
          </cell>
          <cell r="O7">
            <v>222</v>
          </cell>
          <cell r="P7">
            <v>225</v>
          </cell>
          <cell r="Q7">
            <v>228.27</v>
          </cell>
          <cell r="R7">
            <v>241.64</v>
          </cell>
          <cell r="S7">
            <v>246</v>
          </cell>
          <cell r="T7">
            <v>268.05</v>
          </cell>
          <cell r="U7">
            <v>289.51</v>
          </cell>
          <cell r="V7">
            <v>255.72</v>
          </cell>
          <cell r="W7">
            <v>220.14</v>
          </cell>
          <cell r="X7">
            <v>207</v>
          </cell>
          <cell r="Y7">
            <v>184.98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COUPLING_CBS</v>
          </cell>
        </row>
        <row r="21">
          <cell r="A21" t="str">
            <v>ATTIKI_GSC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44478</v>
          </cell>
        </row>
      </sheetData>
      <sheetData sheetId="35">
        <row r="3">
          <cell r="B3">
            <v>44476</v>
          </cell>
        </row>
        <row r="4">
          <cell r="B4">
            <v>44476</v>
          </cell>
        </row>
        <row r="5">
          <cell r="B5">
            <v>44476</v>
          </cell>
        </row>
        <row r="6">
          <cell r="B6">
            <v>44476</v>
          </cell>
        </row>
        <row r="7">
          <cell r="B7">
            <v>44476</v>
          </cell>
        </row>
        <row r="8">
          <cell r="B8">
            <v>44476</v>
          </cell>
        </row>
        <row r="9">
          <cell r="B9">
            <v>44476</v>
          </cell>
        </row>
        <row r="10">
          <cell r="B10">
            <v>44476</v>
          </cell>
        </row>
        <row r="11">
          <cell r="B11">
            <v>44476</v>
          </cell>
        </row>
        <row r="12">
          <cell r="B12">
            <v>44476</v>
          </cell>
        </row>
        <row r="13">
          <cell r="B13">
            <v>44476</v>
          </cell>
        </row>
        <row r="14">
          <cell r="B14">
            <v>44476</v>
          </cell>
        </row>
        <row r="15">
          <cell r="B15">
            <v>44476</v>
          </cell>
        </row>
        <row r="16">
          <cell r="B16">
            <v>44476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44479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979.89359999999999</v>
          </cell>
          <cell r="J13">
            <v>979.89400000000001</v>
          </cell>
          <cell r="K13">
            <v>979.89400000000001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132.21799999999999</v>
      </c>
      <c r="O4" s="18">
        <v>71.524000000000001</v>
      </c>
      <c r="P4" s="18">
        <v>106.39399999999999</v>
      </c>
      <c r="Q4" s="18">
        <v>50.731000000000002</v>
      </c>
      <c r="R4" s="18">
        <v>32.186999999999998</v>
      </c>
      <c r="S4" s="18">
        <v>30.880000000000003</v>
      </c>
      <c r="T4" s="18">
        <v>107.193</v>
      </c>
      <c r="U4" s="18">
        <v>106.88</v>
      </c>
      <c r="V4" s="18">
        <v>52.309000000000005</v>
      </c>
      <c r="W4" s="18">
        <v>26.548999999999999</v>
      </c>
      <c r="X4" s="18">
        <v>42.392000000000003</v>
      </c>
      <c r="Y4" s="18">
        <v>39.231999999999999</v>
      </c>
      <c r="Z4" s="19"/>
      <c r="AA4" s="20">
        <f>SUM(B4:Z4)</f>
        <v>798.48899999999992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225</v>
      </c>
      <c r="O7" s="28">
        <v>222</v>
      </c>
      <c r="P7" s="28">
        <v>225</v>
      </c>
      <c r="Q7" s="28">
        <v>228.27</v>
      </c>
      <c r="R7" s="28">
        <v>241.64</v>
      </c>
      <c r="S7" s="28">
        <v>246</v>
      </c>
      <c r="T7" s="28">
        <v>268.05</v>
      </c>
      <c r="U7" s="28">
        <v>289.51</v>
      </c>
      <c r="V7" s="28">
        <v>255.72</v>
      </c>
      <c r="W7" s="28">
        <v>220.14</v>
      </c>
      <c r="X7" s="28">
        <v>207</v>
      </c>
      <c r="Y7" s="28">
        <v>184.98</v>
      </c>
      <c r="Z7" s="29"/>
      <c r="AA7" s="30">
        <f>IF(SUM(GR_MAINLAND_MCP_SUM_SELL)&lt;&gt;0,AVERAGEIF(GR_MAINLAND_MCP_SUM_SELL,"&lt;&gt;"""),"")</f>
        <v>234.44249999999997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85.534999999999997</v>
      </c>
      <c r="O11" s="47">
        <v>20.188000000000002</v>
      </c>
      <c r="P11" s="47">
        <v>77.298999999999992</v>
      </c>
      <c r="Q11" s="47">
        <v>9</v>
      </c>
      <c r="R11" s="47"/>
      <c r="S11" s="47"/>
      <c r="T11" s="47">
        <v>77</v>
      </c>
      <c r="U11" s="47">
        <v>77</v>
      </c>
      <c r="V11" s="47">
        <v>7.8520000000000003</v>
      </c>
      <c r="W11" s="47">
        <v>4.2519999999999998</v>
      </c>
      <c r="X11" s="47">
        <v>2.4849999999999999</v>
      </c>
      <c r="Y11" s="47">
        <v>8.1319999999999997</v>
      </c>
      <c r="Z11" s="48"/>
      <c r="AA11" s="49">
        <f>SUM(B11:Z11)</f>
        <v>368.74299999999999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18.472999999999999</v>
      </c>
      <c r="O13" s="52">
        <v>42.429000000000002</v>
      </c>
      <c r="P13" s="52">
        <v>20.201999999999998</v>
      </c>
      <c r="Q13" s="52">
        <v>32.823</v>
      </c>
      <c r="R13" s="52">
        <v>23.48</v>
      </c>
      <c r="S13" s="52">
        <v>20.814</v>
      </c>
      <c r="T13" s="52">
        <v>19.655000000000001</v>
      </c>
      <c r="U13" s="52">
        <v>20.46</v>
      </c>
      <c r="V13" s="52">
        <v>34.189</v>
      </c>
      <c r="W13" s="52">
        <v>12.938000000000001</v>
      </c>
      <c r="X13" s="52">
        <v>25.312999999999999</v>
      </c>
      <c r="Y13" s="52">
        <v>22.176000000000002</v>
      </c>
      <c r="Z13" s="53"/>
      <c r="AA13" s="54">
        <f>SUM(B13:Z13)</f>
        <v>292.95199999999994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104.008</v>
      </c>
      <c r="O14" s="57">
        <f t="shared" si="0"/>
        <v>62.617000000000004</v>
      </c>
      <c r="P14" s="57">
        <f t="shared" si="0"/>
        <v>97.500999999999991</v>
      </c>
      <c r="Q14" s="57">
        <f t="shared" si="0"/>
        <v>41.823</v>
      </c>
      <c r="R14" s="57">
        <f t="shared" si="0"/>
        <v>23.48</v>
      </c>
      <c r="S14" s="57">
        <f t="shared" si="0"/>
        <v>20.814</v>
      </c>
      <c r="T14" s="57">
        <f t="shared" si="0"/>
        <v>96.655000000000001</v>
      </c>
      <c r="U14" s="57">
        <f t="shared" si="0"/>
        <v>97.460000000000008</v>
      </c>
      <c r="V14" s="57">
        <f t="shared" si="0"/>
        <v>42.040999999999997</v>
      </c>
      <c r="W14" s="57">
        <f t="shared" si="0"/>
        <v>17.190000000000001</v>
      </c>
      <c r="X14" s="57">
        <f t="shared" si="0"/>
        <v>27.797999999999998</v>
      </c>
      <c r="Y14" s="57">
        <f t="shared" si="0"/>
        <v>30.308</v>
      </c>
      <c r="Z14" s="58" t="str">
        <f t="shared" si="0"/>
        <v/>
      </c>
      <c r="AA14" s="59">
        <f>SUM(AA9:AA13)</f>
        <v>661.69499999999994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8.5</v>
      </c>
      <c r="O17" s="67">
        <v>8.5</v>
      </c>
      <c r="P17" s="67">
        <v>8.5</v>
      </c>
      <c r="Q17" s="67">
        <v>8.5</v>
      </c>
      <c r="R17" s="67">
        <v>8.5</v>
      </c>
      <c r="S17" s="67">
        <v>8.5</v>
      </c>
      <c r="T17" s="67">
        <v>8.5</v>
      </c>
      <c r="U17" s="67">
        <v>8.5</v>
      </c>
      <c r="V17" s="67">
        <v>8.5</v>
      </c>
      <c r="W17" s="67">
        <v>8.5</v>
      </c>
      <c r="X17" s="67">
        <v>8.5</v>
      </c>
      <c r="Y17" s="67">
        <v>8.5</v>
      </c>
      <c r="Z17" s="68"/>
      <c r="AA17" s="69">
        <f>SUM(B17:Z17)</f>
        <v>102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0.41</v>
      </c>
      <c r="O18" s="72">
        <v>0.40699999999999997</v>
      </c>
      <c r="P18" s="72">
        <v>0.39300000000000002</v>
      </c>
      <c r="Q18" s="72">
        <v>0.40799999999999997</v>
      </c>
      <c r="R18" s="72">
        <v>0.20699999999999999</v>
      </c>
      <c r="S18" s="72">
        <v>0.219</v>
      </c>
      <c r="T18" s="72">
        <v>0.33600000000000002</v>
      </c>
      <c r="U18" s="72">
        <v>0.39500000000000002</v>
      </c>
      <c r="V18" s="72">
        <v>0.40400000000000003</v>
      </c>
      <c r="W18" s="72">
        <v>0.32500000000000001</v>
      </c>
      <c r="X18" s="72">
        <v>0.39400000000000002</v>
      </c>
      <c r="Y18" s="72">
        <v>0.42399999999999999</v>
      </c>
      <c r="Z18" s="73"/>
      <c r="AA18" s="74">
        <f>SUM(B18:Z18)</f>
        <v>4.3220000000000001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1.0469999999999999</v>
      </c>
      <c r="T19" s="76">
        <v>1.702</v>
      </c>
      <c r="U19" s="76">
        <v>0.52500000000000002</v>
      </c>
      <c r="V19" s="76">
        <v>1.3640000000000001</v>
      </c>
      <c r="W19" s="76">
        <v>0.53400000000000003</v>
      </c>
      <c r="X19" s="76"/>
      <c r="Y19" s="76"/>
      <c r="Z19" s="73"/>
      <c r="AA19" s="74">
        <f>SUM(B19:Z19)</f>
        <v>5.1719999999999997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8.91</v>
      </c>
      <c r="O22" s="83">
        <f t="shared" si="1"/>
        <v>8.907</v>
      </c>
      <c r="P22" s="83">
        <f t="shared" si="1"/>
        <v>8.8930000000000007</v>
      </c>
      <c r="Q22" s="83">
        <f t="shared" si="1"/>
        <v>8.9079999999999995</v>
      </c>
      <c r="R22" s="83">
        <f t="shared" si="1"/>
        <v>8.7070000000000007</v>
      </c>
      <c r="S22" s="83">
        <f t="shared" si="1"/>
        <v>9.766</v>
      </c>
      <c r="T22" s="83">
        <f t="shared" si="1"/>
        <v>10.538</v>
      </c>
      <c r="U22" s="83">
        <f t="shared" si="1"/>
        <v>9.42</v>
      </c>
      <c r="V22" s="83">
        <f t="shared" si="1"/>
        <v>10.268000000000001</v>
      </c>
      <c r="W22" s="83">
        <f t="shared" si="1"/>
        <v>9.359</v>
      </c>
      <c r="X22" s="83">
        <f t="shared" si="1"/>
        <v>8.8940000000000001</v>
      </c>
      <c r="Y22" s="83">
        <f t="shared" si="1"/>
        <v>8.9239999999999995</v>
      </c>
      <c r="Z22" s="84" t="str">
        <f t="shared" si="1"/>
        <v/>
      </c>
      <c r="AA22" s="85">
        <f>SUM(AA17:AA21)</f>
        <v>111.494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112.91800000000001</v>
      </c>
      <c r="O26" s="72">
        <v>71.524000000000001</v>
      </c>
      <c r="P26" s="72">
        <v>106.39400000000001</v>
      </c>
      <c r="Q26" s="72">
        <v>50.731000000000002</v>
      </c>
      <c r="R26" s="72">
        <v>32.186999999999998</v>
      </c>
      <c r="S26" s="72">
        <v>30.58</v>
      </c>
      <c r="T26" s="72">
        <v>107.193</v>
      </c>
      <c r="U26" s="72">
        <v>106.88</v>
      </c>
      <c r="V26" s="72">
        <v>52.308999999999997</v>
      </c>
      <c r="W26" s="72">
        <v>26.548999999999999</v>
      </c>
      <c r="X26" s="72">
        <v>36.692</v>
      </c>
      <c r="Y26" s="72">
        <v>39.231999999999999</v>
      </c>
      <c r="Z26" s="73"/>
      <c r="AA26" s="74">
        <f>SUM(B26:Z26)</f>
        <v>773.18899999999985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112.91800000000001</v>
      </c>
      <c r="O28" s="57">
        <f t="shared" si="2"/>
        <v>71.524000000000001</v>
      </c>
      <c r="P28" s="57">
        <f t="shared" si="2"/>
        <v>106.39400000000001</v>
      </c>
      <c r="Q28" s="57">
        <f t="shared" si="2"/>
        <v>50.731000000000002</v>
      </c>
      <c r="R28" s="57">
        <f t="shared" si="2"/>
        <v>32.186999999999998</v>
      </c>
      <c r="S28" s="57">
        <f t="shared" si="2"/>
        <v>30.58</v>
      </c>
      <c r="T28" s="57">
        <f t="shared" si="2"/>
        <v>107.193</v>
      </c>
      <c r="U28" s="57">
        <f t="shared" si="2"/>
        <v>106.88</v>
      </c>
      <c r="V28" s="57">
        <f t="shared" si="2"/>
        <v>52.308999999999997</v>
      </c>
      <c r="W28" s="57">
        <f t="shared" si="2"/>
        <v>26.548999999999999</v>
      </c>
      <c r="X28" s="57">
        <f t="shared" si="2"/>
        <v>36.692</v>
      </c>
      <c r="Y28" s="57">
        <f t="shared" si="2"/>
        <v>39.231999999999999</v>
      </c>
      <c r="Z28" s="58" t="str">
        <f t="shared" si="2"/>
        <v/>
      </c>
      <c r="AA28" s="59">
        <f>SUM(AA25:AA27)</f>
        <v>773.18899999999985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19.3</v>
      </c>
      <c r="O35" s="94"/>
      <c r="P35" s="94"/>
      <c r="Q35" s="94"/>
      <c r="R35" s="94"/>
      <c r="S35" s="94">
        <v>0.3</v>
      </c>
      <c r="T35" s="94"/>
      <c r="U35" s="94"/>
      <c r="V35" s="94"/>
      <c r="W35" s="94"/>
      <c r="X35" s="94">
        <v>5.7</v>
      </c>
      <c r="Y35" s="94"/>
      <c r="Z35" s="95"/>
      <c r="AA35" s="74">
        <f t="shared" si="3"/>
        <v>25.3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19.3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0.3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5.7</v>
      </c>
      <c r="Y36" s="83">
        <f t="shared" si="4"/>
        <v>0</v>
      </c>
      <c r="Z36" s="84" t="str">
        <f t="shared" si="4"/>
        <v/>
      </c>
      <c r="AA36" s="85">
        <f t="shared" si="3"/>
        <v>25.3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19.3</v>
      </c>
      <c r="O43" s="94"/>
      <c r="P43" s="94"/>
      <c r="Q43" s="94"/>
      <c r="R43" s="94"/>
      <c r="S43" s="94">
        <v>0.3</v>
      </c>
      <c r="T43" s="94"/>
      <c r="U43" s="94"/>
      <c r="V43" s="94"/>
      <c r="W43" s="94"/>
      <c r="X43" s="94">
        <v>5.7</v>
      </c>
      <c r="Y43" s="94"/>
      <c r="Z43" s="95"/>
      <c r="AA43" s="74">
        <f t="shared" si="5"/>
        <v>25.3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19.3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0.3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5.7</v>
      </c>
      <c r="Y44" s="83">
        <f t="shared" si="6"/>
        <v>0</v>
      </c>
      <c r="Z44" s="84" t="str">
        <f t="shared" si="6"/>
        <v/>
      </c>
      <c r="AA44" s="85">
        <f t="shared" si="5"/>
        <v>25.3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132.21799999999999</v>
      </c>
      <c r="O47" s="83">
        <f t="shared" si="8"/>
        <v>71.524000000000001</v>
      </c>
      <c r="P47" s="83">
        <f t="shared" si="8"/>
        <v>106.39399999999999</v>
      </c>
      <c r="Q47" s="83">
        <f t="shared" si="8"/>
        <v>50.731000000000002</v>
      </c>
      <c r="R47" s="83">
        <f t="shared" si="8"/>
        <v>32.186999999999998</v>
      </c>
      <c r="S47" s="83">
        <f t="shared" si="8"/>
        <v>30.88</v>
      </c>
      <c r="T47" s="83">
        <f t="shared" si="8"/>
        <v>107.193</v>
      </c>
      <c r="U47" s="83">
        <f t="shared" si="8"/>
        <v>106.88000000000001</v>
      </c>
      <c r="V47" s="83">
        <f t="shared" si="8"/>
        <v>52.308999999999997</v>
      </c>
      <c r="W47" s="83">
        <f t="shared" si="8"/>
        <v>26.548999999999999</v>
      </c>
      <c r="X47" s="83">
        <f t="shared" si="8"/>
        <v>42.392000000000003</v>
      </c>
      <c r="Y47" s="83">
        <f t="shared" si="8"/>
        <v>39.231999999999999</v>
      </c>
      <c r="Z47" s="84" t="str">
        <f t="shared" si="8"/>
        <v/>
      </c>
      <c r="AA47" s="100">
        <f>SUM(B47:Z47)</f>
        <v>798.48899999999992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132.22800000000001</v>
      </c>
      <c r="O4" s="18">
        <v>71.521999999999991</v>
      </c>
      <c r="P4" s="18">
        <v>106.39399999999999</v>
      </c>
      <c r="Q4" s="18">
        <v>50.731000000000009</v>
      </c>
      <c r="R4" s="18">
        <v>32.186999999999998</v>
      </c>
      <c r="S4" s="18">
        <v>30.831000000000007</v>
      </c>
      <c r="T4" s="18">
        <v>107.199</v>
      </c>
      <c r="U4" s="18">
        <v>106.88</v>
      </c>
      <c r="V4" s="18">
        <v>52.325999999999993</v>
      </c>
      <c r="W4" s="18">
        <v>26.549000000000007</v>
      </c>
      <c r="X4" s="18">
        <v>42.352000000000004</v>
      </c>
      <c r="Y4" s="18">
        <v>39.231999999999999</v>
      </c>
      <c r="Z4" s="19"/>
      <c r="AA4" s="20">
        <f>SUM(B4:Z4)</f>
        <v>798.43099999999993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225</v>
      </c>
      <c r="O7" s="28">
        <v>222</v>
      </c>
      <c r="P7" s="28">
        <v>225</v>
      </c>
      <c r="Q7" s="28">
        <v>228.27</v>
      </c>
      <c r="R7" s="28">
        <v>241.64</v>
      </c>
      <c r="S7" s="28">
        <v>246</v>
      </c>
      <c r="T7" s="28">
        <v>268.05</v>
      </c>
      <c r="U7" s="28">
        <v>289.51</v>
      </c>
      <c r="V7" s="28">
        <v>255.72</v>
      </c>
      <c r="W7" s="28">
        <v>220.14</v>
      </c>
      <c r="X7" s="28">
        <v>207</v>
      </c>
      <c r="Y7" s="28">
        <v>184.98</v>
      </c>
      <c r="Z7" s="29"/>
      <c r="AA7" s="30">
        <v>234.44249999999997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82</v>
      </c>
      <c r="O10" s="42">
        <v>11.183</v>
      </c>
      <c r="P10" s="42">
        <v>34.686999999999998</v>
      </c>
      <c r="Q10" s="42"/>
      <c r="R10" s="42"/>
      <c r="S10" s="42"/>
      <c r="T10" s="42">
        <v>77</v>
      </c>
      <c r="U10" s="42">
        <v>77</v>
      </c>
      <c r="V10" s="42"/>
      <c r="W10" s="42"/>
      <c r="X10" s="42"/>
      <c r="Y10" s="42"/>
      <c r="Z10" s="43"/>
      <c r="AA10" s="44">
        <f>SUM(B10:Z10)</f>
        <v>281.87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6.02</v>
      </c>
      <c r="Q13" s="52">
        <v>10.81</v>
      </c>
      <c r="R13" s="52">
        <v>1.571</v>
      </c>
      <c r="S13" s="52">
        <v>0.627</v>
      </c>
      <c r="T13" s="52">
        <v>1.452</v>
      </c>
      <c r="U13" s="52">
        <v>1.268</v>
      </c>
      <c r="V13" s="52">
        <v>0.70099999999999996</v>
      </c>
      <c r="W13" s="52">
        <v>0.90199999999999991</v>
      </c>
      <c r="X13" s="52">
        <v>3.2880000000000003</v>
      </c>
      <c r="Y13" s="52">
        <v>7.9320000000000004</v>
      </c>
      <c r="Z13" s="53"/>
      <c r="AA13" s="54">
        <f>SUM(B13:Z13)</f>
        <v>34.570999999999998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82</v>
      </c>
      <c r="O14" s="57">
        <f t="shared" si="0"/>
        <v>11.183</v>
      </c>
      <c r="P14" s="57">
        <f t="shared" si="0"/>
        <v>40.706999999999994</v>
      </c>
      <c r="Q14" s="57">
        <f t="shared" si="0"/>
        <v>10.81</v>
      </c>
      <c r="R14" s="57">
        <f t="shared" si="0"/>
        <v>1.571</v>
      </c>
      <c r="S14" s="57">
        <f t="shared" si="0"/>
        <v>0.627</v>
      </c>
      <c r="T14" s="57">
        <f t="shared" si="0"/>
        <v>78.451999999999998</v>
      </c>
      <c r="U14" s="57">
        <f t="shared" si="0"/>
        <v>78.268000000000001</v>
      </c>
      <c r="V14" s="57">
        <f t="shared" si="0"/>
        <v>0.70099999999999996</v>
      </c>
      <c r="W14" s="57">
        <f t="shared" si="0"/>
        <v>0.90199999999999991</v>
      </c>
      <c r="X14" s="57">
        <f t="shared" si="0"/>
        <v>3.2880000000000003</v>
      </c>
      <c r="Y14" s="57">
        <f t="shared" si="0"/>
        <v>7.9320000000000004</v>
      </c>
      <c r="Z14" s="58" t="str">
        <f t="shared" si="0"/>
        <v/>
      </c>
      <c r="AA14" s="59">
        <f>SUM(AA9:AA13)</f>
        <v>316.44100000000003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22.511000000000003</v>
      </c>
      <c r="O18" s="72">
        <v>24.566000000000003</v>
      </c>
      <c r="P18" s="72">
        <v>21.438000000000002</v>
      </c>
      <c r="Q18" s="72">
        <v>17.32</v>
      </c>
      <c r="R18" s="72">
        <v>16.472999999999999</v>
      </c>
      <c r="S18" s="72">
        <v>19.213000000000001</v>
      </c>
      <c r="T18" s="72">
        <v>17.907</v>
      </c>
      <c r="U18" s="72">
        <v>16.206</v>
      </c>
      <c r="V18" s="72">
        <v>14.756</v>
      </c>
      <c r="W18" s="72">
        <v>16.344000000000001</v>
      </c>
      <c r="X18" s="72">
        <v>14.437000000000001</v>
      </c>
      <c r="Y18" s="72">
        <v>11.568</v>
      </c>
      <c r="Z18" s="73"/>
      <c r="AA18" s="74">
        <f>SUM(B18:Z18)</f>
        <v>212.73900000000003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27.717000000000002</v>
      </c>
      <c r="O19" s="76">
        <v>30.773</v>
      </c>
      <c r="P19" s="76">
        <v>37.948999999999998</v>
      </c>
      <c r="Q19" s="76">
        <v>22.600999999999999</v>
      </c>
      <c r="R19" s="76">
        <v>14.143000000000001</v>
      </c>
      <c r="S19" s="76">
        <v>10.990999999999998</v>
      </c>
      <c r="T19" s="76">
        <v>9.5399999999999991</v>
      </c>
      <c r="U19" s="76">
        <v>12.405999999999999</v>
      </c>
      <c r="V19" s="76">
        <v>8.2689999999999984</v>
      </c>
      <c r="W19" s="76">
        <v>9.302999999999999</v>
      </c>
      <c r="X19" s="76">
        <v>24.627000000000002</v>
      </c>
      <c r="Y19" s="76">
        <v>19.731999999999999</v>
      </c>
      <c r="Z19" s="73"/>
      <c r="AA19" s="74">
        <f>SUM(B19:Z19)</f>
        <v>228.05099999999999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50.228000000000009</v>
      </c>
      <c r="O22" s="83">
        <f t="shared" si="1"/>
        <v>55.338999999999999</v>
      </c>
      <c r="P22" s="83">
        <f t="shared" si="1"/>
        <v>59.387</v>
      </c>
      <c r="Q22" s="83">
        <f t="shared" si="1"/>
        <v>39.920999999999999</v>
      </c>
      <c r="R22" s="83">
        <f t="shared" si="1"/>
        <v>30.616</v>
      </c>
      <c r="S22" s="83">
        <f t="shared" si="1"/>
        <v>30.204000000000001</v>
      </c>
      <c r="T22" s="83">
        <f t="shared" si="1"/>
        <v>27.446999999999999</v>
      </c>
      <c r="U22" s="83">
        <f t="shared" si="1"/>
        <v>28.611999999999998</v>
      </c>
      <c r="V22" s="83">
        <f t="shared" si="1"/>
        <v>23.024999999999999</v>
      </c>
      <c r="W22" s="83">
        <f t="shared" si="1"/>
        <v>25.646999999999998</v>
      </c>
      <c r="X22" s="83">
        <f t="shared" si="1"/>
        <v>39.064000000000007</v>
      </c>
      <c r="Y22" s="83">
        <f t="shared" si="1"/>
        <v>31.299999999999997</v>
      </c>
      <c r="Z22" s="84">
        <f t="shared" si="1"/>
        <v>0</v>
      </c>
      <c r="AA22" s="85">
        <f t="shared" si="1"/>
        <v>440.79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132.22800000000001</v>
      </c>
      <c r="O26" s="72">
        <v>66.522000000000006</v>
      </c>
      <c r="P26" s="72">
        <v>100.09399999999999</v>
      </c>
      <c r="Q26" s="72">
        <v>50.731000000000002</v>
      </c>
      <c r="R26" s="72">
        <v>32.186999999999998</v>
      </c>
      <c r="S26" s="72">
        <v>30.831</v>
      </c>
      <c r="T26" s="72">
        <v>105.899</v>
      </c>
      <c r="U26" s="72">
        <v>106.88</v>
      </c>
      <c r="V26" s="72">
        <v>23.725999999999999</v>
      </c>
      <c r="W26" s="72">
        <v>26.548999999999999</v>
      </c>
      <c r="X26" s="72">
        <v>42.351999999999997</v>
      </c>
      <c r="Y26" s="72">
        <v>39.231999999999999</v>
      </c>
      <c r="Z26" s="73"/>
      <c r="AA26" s="74">
        <f>SUM(B26:Z26)</f>
        <v>757.23099999999988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132.22800000000001</v>
      </c>
      <c r="O28" s="57">
        <f t="shared" si="2"/>
        <v>66.522000000000006</v>
      </c>
      <c r="P28" s="57">
        <f t="shared" si="2"/>
        <v>100.09399999999999</v>
      </c>
      <c r="Q28" s="57">
        <f t="shared" si="2"/>
        <v>50.731000000000002</v>
      </c>
      <c r="R28" s="57">
        <f t="shared" si="2"/>
        <v>32.186999999999998</v>
      </c>
      <c r="S28" s="57">
        <f t="shared" si="2"/>
        <v>30.831</v>
      </c>
      <c r="T28" s="57">
        <f t="shared" si="2"/>
        <v>105.899</v>
      </c>
      <c r="U28" s="57">
        <f t="shared" si="2"/>
        <v>106.88</v>
      </c>
      <c r="V28" s="57">
        <f t="shared" si="2"/>
        <v>23.725999999999999</v>
      </c>
      <c r="W28" s="57">
        <f t="shared" si="2"/>
        <v>26.548999999999999</v>
      </c>
      <c r="X28" s="57">
        <f t="shared" si="2"/>
        <v>42.351999999999997</v>
      </c>
      <c r="Y28" s="57">
        <f t="shared" si="2"/>
        <v>39.231999999999999</v>
      </c>
      <c r="Z28" s="58">
        <f t="shared" si="2"/>
        <v>0</v>
      </c>
      <c r="AA28" s="59">
        <f t="shared" si="2"/>
        <v>757.23099999999988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>
        <v>5</v>
      </c>
      <c r="P35" s="94">
        <v>6.3</v>
      </c>
      <c r="Q35" s="94"/>
      <c r="R35" s="94"/>
      <c r="S35" s="94"/>
      <c r="T35" s="94">
        <v>1.3</v>
      </c>
      <c r="U35" s="94"/>
      <c r="V35" s="94">
        <v>28.6</v>
      </c>
      <c r="W35" s="94"/>
      <c r="X35" s="94"/>
      <c r="Y35" s="94"/>
      <c r="Z35" s="95"/>
      <c r="AA35" s="74">
        <f t="shared" si="3"/>
        <v>41.2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5</v>
      </c>
      <c r="P36" s="83">
        <f t="shared" si="4"/>
        <v>6.3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1.3</v>
      </c>
      <c r="U36" s="83">
        <f t="shared" si="4"/>
        <v>0</v>
      </c>
      <c r="V36" s="83">
        <f t="shared" si="4"/>
        <v>28.6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41.2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>
        <v>5</v>
      </c>
      <c r="P43" s="94">
        <v>6.3</v>
      </c>
      <c r="Q43" s="94"/>
      <c r="R43" s="94"/>
      <c r="S43" s="94"/>
      <c r="T43" s="94">
        <v>1.3</v>
      </c>
      <c r="U43" s="94"/>
      <c r="V43" s="94">
        <v>28.6</v>
      </c>
      <c r="W43" s="94"/>
      <c r="X43" s="94"/>
      <c r="Y43" s="94"/>
      <c r="Z43" s="95"/>
      <c r="AA43" s="74">
        <f t="shared" si="5"/>
        <v>41.2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5</v>
      </c>
      <c r="P44" s="83">
        <f t="shared" si="6"/>
        <v>6.3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1.3</v>
      </c>
      <c r="U44" s="83">
        <f t="shared" si="6"/>
        <v>0</v>
      </c>
      <c r="V44" s="83">
        <f t="shared" si="6"/>
        <v>28.6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41.2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132.22800000000001</v>
      </c>
      <c r="O47" s="83">
        <f t="shared" si="8"/>
        <v>71.521999999999991</v>
      </c>
      <c r="P47" s="83">
        <f t="shared" si="8"/>
        <v>106.39399999999999</v>
      </c>
      <c r="Q47" s="83">
        <f t="shared" si="8"/>
        <v>50.731000000000002</v>
      </c>
      <c r="R47" s="83">
        <f t="shared" si="8"/>
        <v>32.186999999999998</v>
      </c>
      <c r="S47" s="83">
        <f t="shared" si="8"/>
        <v>30.831</v>
      </c>
      <c r="T47" s="83">
        <f t="shared" si="8"/>
        <v>107.199</v>
      </c>
      <c r="U47" s="83">
        <f t="shared" si="8"/>
        <v>106.88</v>
      </c>
      <c r="V47" s="83">
        <f t="shared" si="8"/>
        <v>52.326000000000001</v>
      </c>
      <c r="W47" s="83">
        <f t="shared" si="8"/>
        <v>26.548999999999999</v>
      </c>
      <c r="X47" s="83">
        <f t="shared" si="8"/>
        <v>42.352000000000004</v>
      </c>
      <c r="Y47" s="83">
        <f t="shared" si="8"/>
        <v>39.231999999999999</v>
      </c>
      <c r="Z47" s="84">
        <f t="shared" si="8"/>
        <v>0</v>
      </c>
      <c r="AA47" s="100">
        <f>SUM(B47:Z47)</f>
        <v>798.43099999999993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-19.3</v>
      </c>
      <c r="O4" s="18">
        <v>5</v>
      </c>
      <c r="P4" s="18">
        <v>6.3</v>
      </c>
      <c r="Q4" s="18"/>
      <c r="R4" s="18"/>
      <c r="S4" s="18">
        <v>-0.3</v>
      </c>
      <c r="T4" s="18">
        <v>1.3</v>
      </c>
      <c r="U4" s="18"/>
      <c r="V4" s="18">
        <v>28.6</v>
      </c>
      <c r="W4" s="18"/>
      <c r="X4" s="18">
        <v>-5.7</v>
      </c>
      <c r="Y4" s="18"/>
      <c r="Z4" s="19"/>
      <c r="AA4" s="107">
        <f>SUM(B4:Z4)</f>
        <v>15.900000000000002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225</v>
      </c>
      <c r="O7" s="113">
        <v>222</v>
      </c>
      <c r="P7" s="113">
        <v>225</v>
      </c>
      <c r="Q7" s="113">
        <v>228.27</v>
      </c>
      <c r="R7" s="113">
        <v>241.64</v>
      </c>
      <c r="S7" s="113">
        <v>246</v>
      </c>
      <c r="T7" s="113">
        <v>268.05</v>
      </c>
      <c r="U7" s="113">
        <v>289.51</v>
      </c>
      <c r="V7" s="113">
        <v>255.72</v>
      </c>
      <c r="W7" s="113">
        <v>220.14</v>
      </c>
      <c r="X7" s="113">
        <v>207</v>
      </c>
      <c r="Y7" s="113">
        <v>184.98</v>
      </c>
      <c r="Z7" s="114"/>
      <c r="AA7" s="115">
        <v>234.44249999999997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>
        <v>19.3</v>
      </c>
      <c r="O15" s="129"/>
      <c r="P15" s="129"/>
      <c r="Q15" s="129"/>
      <c r="R15" s="129"/>
      <c r="S15" s="129">
        <v>0.3</v>
      </c>
      <c r="T15" s="129"/>
      <c r="U15" s="129"/>
      <c r="V15" s="125"/>
      <c r="W15" s="129"/>
      <c r="X15" s="129">
        <v>5.7</v>
      </c>
      <c r="Y15" s="129"/>
      <c r="Z15" s="127"/>
      <c r="AA15" s="128">
        <f t="shared" si="0"/>
        <v>25.3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19.3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0.3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5.7</v>
      </c>
      <c r="Y16" s="131">
        <f t="shared" si="1"/>
        <v>0</v>
      </c>
      <c r="Z16" s="132" t="str">
        <f t="shared" si="1"/>
        <v/>
      </c>
      <c r="AA16" s="85">
        <f t="shared" si="0"/>
        <v>25.3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>
        <v>5</v>
      </c>
      <c r="P23" s="129">
        <v>6.3</v>
      </c>
      <c r="Q23" s="129"/>
      <c r="R23" s="129"/>
      <c r="S23" s="129"/>
      <c r="T23" s="129">
        <v>1.3</v>
      </c>
      <c r="U23" s="129"/>
      <c r="V23" s="125">
        <v>28.6</v>
      </c>
      <c r="W23" s="129"/>
      <c r="X23" s="129"/>
      <c r="Y23" s="129"/>
      <c r="Z23" s="127"/>
      <c r="AA23" s="128">
        <f t="shared" si="2"/>
        <v>41.2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5</v>
      </c>
      <c r="P24" s="131">
        <f t="shared" si="3"/>
        <v>6.3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1.3</v>
      </c>
      <c r="U24" s="131">
        <f t="shared" si="3"/>
        <v>0</v>
      </c>
      <c r="V24" s="131">
        <f t="shared" si="3"/>
        <v>28.6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41.2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2021-10-08T08:26:24Z</dcterms:created>
  <dcterms:modified xsi:type="dcterms:W3CDTF">2021-10-08T08:26:24Z</dcterms:modified>
</cp:coreProperties>
</file>