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<sst xmlns="http://schemas.openxmlformats.org/spreadsheetml/2006/main" count="109" uniqueCount="48">
  <si>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07/10/2021 11:30:36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</si>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</sst>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5">
                  <c:v>3.544</c:v>
                </c:pt>
                <c:pt idx="20">
                  <c:v>3.1459999999999999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10.109</c:v>
                </c:pt>
                <c:pt idx="13">
                  <c:v>10.952999999999999</c:v>
                </c:pt>
                <c:pt idx="14">
                  <c:v>12.879999999999999</c:v>
                </c:pt>
                <c:pt idx="15">
                  <c:v>20.145</c:v>
                </c:pt>
                <c:pt idx="16">
                  <c:v>9.0129999999999999</c:v>
                </c:pt>
                <c:pt idx="17">
                  <c:v>7.8609999999999998</c:v>
                </c:pt>
                <c:pt idx="18">
                  <c:v>8.98</c:v>
                </c:pt>
                <c:pt idx="19">
                  <c:v>4.59</c:v>
                </c:pt>
                <c:pt idx="20">
                  <c:v>1.9850000000000001</c:v>
                </c:pt>
                <c:pt idx="21">
                  <c:v>1.6619999999999999</c:v>
                </c:pt>
                <c:pt idx="22">
                  <c:v>1.3739999999999999</c:v>
                </c:pt>
                <c:pt idx="23">
                  <c:v>3.7619999999999996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4966160"/>
        <c:axId val="3849665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29.099999999999998</c:v>
                </c:pt>
                <c:pt idx="13">
                  <c:v>29.073999999999998</c:v>
                </c:pt>
                <c:pt idx="14">
                  <c:v>29.996000000000002</c:v>
                </c:pt>
                <c:pt idx="15">
                  <c:v>39.815000000000005</c:v>
                </c:pt>
                <c:pt idx="16">
                  <c:v>24.958999999999996</c:v>
                </c:pt>
                <c:pt idx="17">
                  <c:v>24.245000000000001</c:v>
                </c:pt>
                <c:pt idx="18">
                  <c:v>26.308</c:v>
                </c:pt>
                <c:pt idx="19">
                  <c:v>22.535</c:v>
                </c:pt>
                <c:pt idx="20">
                  <c:v>21.798999999999996</c:v>
                </c:pt>
                <c:pt idx="21">
                  <c:v>16.482000000000003</c:v>
                </c:pt>
                <c:pt idx="22">
                  <c:v>14.266999999999999</c:v>
                </c:pt>
                <c:pt idx="23">
                  <c:v>15.281999999999998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966160"/>
        <c:axId val="3849665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246.61</c:v>
                </c:pt>
                <c:pt idx="13">
                  <c:v>197.46</c:v>
                </c:pt>
                <c:pt idx="14">
                  <c:v>161.49</c:v>
                </c:pt>
                <c:pt idx="15">
                  <c:v>164.39</c:v>
                </c:pt>
                <c:pt idx="16">
                  <c:v>137.82</c:v>
                </c:pt>
                <c:pt idx="17">
                  <c:v>141.28</c:v>
                </c:pt>
                <c:pt idx="18">
                  <c:v>241.89</c:v>
                </c:pt>
                <c:pt idx="19">
                  <c:v>220.41</c:v>
                </c:pt>
                <c:pt idx="20">
                  <c:v>164.38</c:v>
                </c:pt>
                <c:pt idx="21">
                  <c:v>151.09</c:v>
                </c:pt>
                <c:pt idx="22">
                  <c:v>152.63999999999999</c:v>
                </c:pt>
                <c:pt idx="23">
                  <c:v>161.94999999999999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283416"/>
        <c:axId val="381283024"/>
      </c:lineChart>
      <c:catAx>
        <c:axId val="384966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966552"/>
        <c:crosses val="autoZero"/>
        <c:auto val="1"/>
        <c:lblAlgn val="ctr"/>
        <c:lblOffset val="100"/>
        <c:noMultiLvlLbl val="0"/>
      </c:catAx>
      <c:valAx>
        <c:axId val="384966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966160"/>
        <c:crosses val="autoZero"/>
        <c:crossBetween val="between"/>
      </c:valAx>
      <c:valAx>
        <c:axId val="381283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283416"/>
        <c:crosses val="max"/>
        <c:crossBetween val="between"/>
      </c:valAx>
      <c:catAx>
        <c:axId val="381283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1283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44476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6.6899999999999995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93.313999999999993</v>
          </cell>
        </row>
        <row r="31">
          <cell r="C31">
            <v>0</v>
          </cell>
        </row>
        <row r="32">
          <cell r="C32">
            <v>100.55099999999999</v>
          </cell>
        </row>
        <row r="33">
          <cell r="C33">
            <v>93.341000000000008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14.664999999999997</v>
          </cell>
        </row>
        <row r="40">
          <cell r="C40">
            <v>54.052000000000007</v>
          </cell>
        </row>
        <row r="41">
          <cell r="C41">
            <v>0</v>
          </cell>
        </row>
        <row r="42">
          <cell r="C42">
            <v>1.3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223.84500000000003</v>
          </cell>
        </row>
      </sheetData>
      <sheetData sheetId="4"/>
      <sheetData sheetId="5"/>
      <sheetData sheetId="6"/>
      <sheetData sheetId="7">
        <row r="7">
          <cell r="N7">
            <v>246.61</v>
          </cell>
          <cell r="O7">
            <v>197.46</v>
          </cell>
          <cell r="P7">
            <v>161.49</v>
          </cell>
          <cell r="Q7">
            <v>164.39</v>
          </cell>
          <cell r="R7">
            <v>137.82</v>
          </cell>
          <cell r="S7">
            <v>141.28</v>
          </cell>
          <cell r="T7">
            <v>241.89</v>
          </cell>
          <cell r="U7">
            <v>220.41</v>
          </cell>
          <cell r="V7">
            <v>164.38</v>
          </cell>
          <cell r="W7">
            <v>151.09</v>
          </cell>
          <cell r="X7">
            <v>152.63999999999999</v>
          </cell>
          <cell r="Y7">
            <v>161.94999999999999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246.61</v>
          </cell>
          <cell r="O7">
            <v>197.46</v>
          </cell>
          <cell r="P7">
            <v>161.49</v>
          </cell>
          <cell r="Q7">
            <v>164.39</v>
          </cell>
          <cell r="R7">
            <v>137.82</v>
          </cell>
          <cell r="S7">
            <v>141.28</v>
          </cell>
          <cell r="T7">
            <v>241.89</v>
          </cell>
          <cell r="U7">
            <v>220.41</v>
          </cell>
          <cell r="V7">
            <v>164.38</v>
          </cell>
          <cell r="W7">
            <v>151.09</v>
          </cell>
          <cell r="X7">
            <v>152.63999999999999</v>
          </cell>
          <cell r="Y7">
            <v>161.94999999999999</v>
          </cell>
        </row>
        <row r="36">
          <cell r="Q36">
            <v>3.544</v>
          </cell>
          <cell r="V36">
            <v>3.1459999999999999</v>
          </cell>
        </row>
        <row r="57">
          <cell r="N57">
            <v>10.109</v>
          </cell>
          <cell r="O57">
            <v>10.952999999999999</v>
          </cell>
          <cell r="P57">
            <v>12.879999999999999</v>
          </cell>
          <cell r="Q57">
            <v>20.145</v>
          </cell>
          <cell r="R57">
            <v>9.0129999999999999</v>
          </cell>
          <cell r="S57">
            <v>7.8609999999999998</v>
          </cell>
          <cell r="T57">
            <v>8.98</v>
          </cell>
          <cell r="U57">
            <v>4.59</v>
          </cell>
          <cell r="V57">
            <v>1.9850000000000001</v>
          </cell>
          <cell r="W57">
            <v>1.6619999999999999</v>
          </cell>
          <cell r="X57">
            <v>1.3739999999999999</v>
          </cell>
          <cell r="Y57">
            <v>3.7619999999999996</v>
          </cell>
        </row>
        <row r="63">
          <cell r="N63">
            <v>10.635999999999999</v>
          </cell>
          <cell r="O63">
            <v>10.398</v>
          </cell>
          <cell r="P63">
            <v>9.8460000000000001</v>
          </cell>
          <cell r="Q63">
            <v>9.2379999999999995</v>
          </cell>
          <cell r="R63">
            <v>8.7609999999999992</v>
          </cell>
          <cell r="S63">
            <v>8.4489999999999998</v>
          </cell>
          <cell r="T63">
            <v>8.2940000000000005</v>
          </cell>
          <cell r="U63">
            <v>8.0730000000000004</v>
          </cell>
          <cell r="V63">
            <v>7.4269999999999996</v>
          </cell>
          <cell r="W63">
            <v>6.7380000000000004</v>
          </cell>
          <cell r="X63">
            <v>6.407</v>
          </cell>
          <cell r="Y63">
            <v>6.2839999999999998</v>
          </cell>
        </row>
        <row r="64">
          <cell r="N64">
            <v>8.3889999999999993</v>
          </cell>
          <cell r="O64">
            <v>7.7229999999999999</v>
          </cell>
          <cell r="P64">
            <v>7.27</v>
          </cell>
          <cell r="Q64">
            <v>6.8879999999999999</v>
          </cell>
          <cell r="R64">
            <v>7.1849999999999996</v>
          </cell>
          <cell r="S64">
            <v>7.9349999999999996</v>
          </cell>
          <cell r="T64">
            <v>9.0339999999999989</v>
          </cell>
          <cell r="U64">
            <v>9.8719999999999999</v>
          </cell>
          <cell r="V64">
            <v>9.2409999999999997</v>
          </cell>
          <cell r="W64">
            <v>8.0820000000000007</v>
          </cell>
          <cell r="X64">
            <v>6.4860000000000007</v>
          </cell>
          <cell r="Y64">
            <v>5.2359999999999998</v>
          </cell>
        </row>
      </sheetData>
      <sheetData sheetId="17">
        <row r="57">
          <cell r="N57">
            <v>14.407</v>
          </cell>
          <cell r="O57">
            <v>20.777000000000001</v>
          </cell>
          <cell r="P57">
            <v>22.102</v>
          </cell>
          <cell r="Q57">
            <v>31.805999999999997</v>
          </cell>
          <cell r="R57">
            <v>20.826999999999998</v>
          </cell>
          <cell r="S57">
            <v>19.998000000000001</v>
          </cell>
          <cell r="T57">
            <v>21.763999999999999</v>
          </cell>
          <cell r="U57">
            <v>20.149999999999999</v>
          </cell>
          <cell r="V57">
            <v>18.216000000000001</v>
          </cell>
          <cell r="W57">
            <v>13.672000000000002</v>
          </cell>
          <cell r="X57">
            <v>10.895</v>
          </cell>
          <cell r="Y57">
            <v>9.2309999999999999</v>
          </cell>
        </row>
        <row r="63">
          <cell r="N63">
            <v>0.69399999999999995</v>
          </cell>
          <cell r="O63">
            <v>0.1</v>
          </cell>
          <cell r="P63">
            <v>3.2909999999999999</v>
          </cell>
          <cell r="Q63">
            <v>3.92</v>
          </cell>
          <cell r="R63">
            <v>8.5000000000000006E-2</v>
          </cell>
          <cell r="S63">
            <v>0.69899999999999995</v>
          </cell>
          <cell r="T63">
            <v>0.83499999999999996</v>
          </cell>
          <cell r="U63">
            <v>0.20499999999999999</v>
          </cell>
          <cell r="V63">
            <v>1.294</v>
          </cell>
          <cell r="W63">
            <v>0.27400000000000002</v>
          </cell>
          <cell r="X63">
            <v>1.258</v>
          </cell>
          <cell r="Y63">
            <v>2.0099999999999998</v>
          </cell>
        </row>
        <row r="64">
          <cell r="N64">
            <v>12.699</v>
          </cell>
          <cell r="O64">
            <v>8.197000000000001</v>
          </cell>
          <cell r="P64">
            <v>4.6029999999999998</v>
          </cell>
          <cell r="Q64">
            <v>4.0889999999999995</v>
          </cell>
          <cell r="R64">
            <v>4.0469999999999997</v>
          </cell>
          <cell r="S64">
            <v>3.548</v>
          </cell>
          <cell r="T64">
            <v>3.7090000000000005</v>
          </cell>
          <cell r="U64">
            <v>2.1799999999999997</v>
          </cell>
          <cell r="V64">
            <v>2.2889999999999997</v>
          </cell>
          <cell r="W64">
            <v>2.536</v>
          </cell>
          <cell r="X64">
            <v>2.1139999999999999</v>
          </cell>
          <cell r="Y64">
            <v>4.0410000000000004</v>
          </cell>
        </row>
        <row r="74">
          <cell r="N74">
            <v>1.3</v>
          </cell>
        </row>
      </sheetData>
      <sheetData sheetId="18">
        <row r="7">
          <cell r="N7">
            <v>246.61</v>
          </cell>
          <cell r="O7">
            <v>197.46</v>
          </cell>
          <cell r="P7">
            <v>161.49</v>
          </cell>
          <cell r="Q7">
            <v>164.39</v>
          </cell>
          <cell r="R7">
            <v>137.82</v>
          </cell>
          <cell r="S7">
            <v>141.28</v>
          </cell>
          <cell r="T7">
            <v>241.89</v>
          </cell>
          <cell r="U7">
            <v>220.41</v>
          </cell>
          <cell r="V7">
            <v>164.38</v>
          </cell>
          <cell r="W7">
            <v>151.09</v>
          </cell>
          <cell r="X7">
            <v>152.63999999999999</v>
          </cell>
          <cell r="Y7">
            <v>161.94999999999999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44475</v>
          </cell>
        </row>
        <row r="4">
          <cell r="B4">
            <v>44475</v>
          </cell>
        </row>
        <row r="5">
          <cell r="B5">
            <v>44475</v>
          </cell>
        </row>
        <row r="6">
          <cell r="B6">
            <v>44475</v>
          </cell>
        </row>
        <row r="7">
          <cell r="B7">
            <v>44475</v>
          </cell>
        </row>
        <row r="8">
          <cell r="B8">
            <v>44475</v>
          </cell>
        </row>
        <row r="9">
          <cell r="B9">
            <v>44475</v>
          </cell>
        </row>
        <row r="10">
          <cell r="B10">
            <v>44475</v>
          </cell>
        </row>
        <row r="11">
          <cell r="B11">
            <v>44475</v>
          </cell>
        </row>
        <row r="12">
          <cell r="B12">
            <v>44475</v>
          </cell>
        </row>
        <row r="13">
          <cell r="B13">
            <v>44475</v>
          </cell>
        </row>
        <row r="14">
          <cell r="B14">
            <v>44475</v>
          </cell>
        </row>
        <row r="15">
          <cell r="B15">
            <v>44475</v>
          </cell>
        </row>
        <row r="16">
          <cell r="B16">
            <v>44475</v>
          </cell>
        </row>
      </sheetData>
      <sheetData sheetId="41">
        <row r="2">
          <cell r="C2">
            <v>44478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986.50900000000001</v>
          </cell>
          <cell r="J13">
            <v>986.50900000000001</v>
          </cell>
          <cell r="K13">
            <v>983.01900000000001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40.221499999999999</v>
          </cell>
          <cell r="J23">
            <v>40.222000000000001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104.3981</v>
          </cell>
          <cell r="J24">
            <v>104.398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172.95779999999999</v>
          </cell>
          <cell r="J26">
            <v>172.958</v>
          </cell>
          <cell r="K26">
            <v>172.459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29.133999999999997</v>
      </c>
      <c r="O4" s="18">
        <v>29.073999999999998</v>
      </c>
      <c r="P4" s="18">
        <v>29.996000000000002</v>
      </c>
      <c r="Q4" s="18">
        <v>39.814999999999998</v>
      </c>
      <c r="R4" s="18">
        <v>24.959</v>
      </c>
      <c r="S4" s="18">
        <v>24.245000000000001</v>
      </c>
      <c r="T4" s="18">
        <v>26.307999999999996</v>
      </c>
      <c r="U4" s="18">
        <v>22.535000000000004</v>
      </c>
      <c r="V4" s="18">
        <v>21.798999999999999</v>
      </c>
      <c r="W4" s="18">
        <v>16.481999999999999</v>
      </c>
      <c r="X4" s="18">
        <v>14.267000000000001</v>
      </c>
      <c r="Y4" s="18">
        <v>15.282</v>
      </c>
      <c r="Z4" s="19"/>
      <c r="AA4" s="20">
        <f>SUM(B4:Z4)</f>
        <v>293.89599999999996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246.61</v>
      </c>
      <c r="O7" s="28">
        <v>197.46</v>
      </c>
      <c r="P7" s="28">
        <v>161.49</v>
      </c>
      <c r="Q7" s="28">
        <v>164.39</v>
      </c>
      <c r="R7" s="28">
        <v>137.82</v>
      </c>
      <c r="S7" s="28">
        <v>141.28</v>
      </c>
      <c r="T7" s="28">
        <v>241.89</v>
      </c>
      <c r="U7" s="28">
        <v>220.41</v>
      </c>
      <c r="V7" s="28">
        <v>164.38</v>
      </c>
      <c r="W7" s="28">
        <v>151.09</v>
      </c>
      <c r="X7" s="28">
        <v>152.63999999999999</v>
      </c>
      <c r="Y7" s="28">
        <v>161.94999999999999</v>
      </c>
      <c r="Z7" s="29"/>
      <c r="AA7" s="30">
        <f>IF(SUM(GR_MAINLAND_MCP_SUM_SELL)&lt;&gt;0,AVERAGEIF(GR_MAINLAND_MCP_SUM_SELL,"&lt;&gt;"""),"")</f>
        <v>178.45083333333332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3.544</v>
      </c>
      <c r="R11" s="47"/>
      <c r="S11" s="47"/>
      <c r="T11" s="47"/>
      <c r="U11" s="47"/>
      <c r="V11" s="47">
        <v>3.1459999999999999</v>
      </c>
      <c r="W11" s="47"/>
      <c r="X11" s="47"/>
      <c r="Y11" s="47"/>
      <c r="Z11" s="48"/>
      <c r="AA11" s="49">
        <f>SUM(B11:Z11)</f>
        <v>6.6899999999999995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10.109</v>
      </c>
      <c r="O13" s="52">
        <v>10.952999999999999</v>
      </c>
      <c r="P13" s="52">
        <v>12.879999999999999</v>
      </c>
      <c r="Q13" s="52">
        <v>20.145</v>
      </c>
      <c r="R13" s="52">
        <v>9.0129999999999999</v>
      </c>
      <c r="S13" s="52">
        <v>7.8609999999999998</v>
      </c>
      <c r="T13" s="52">
        <v>8.98</v>
      </c>
      <c r="U13" s="52">
        <v>4.59</v>
      </c>
      <c r="V13" s="52">
        <v>1.9850000000000001</v>
      </c>
      <c r="W13" s="52">
        <v>1.6619999999999999</v>
      </c>
      <c r="X13" s="52">
        <v>1.3739999999999999</v>
      </c>
      <c r="Y13" s="52">
        <v>3.7619999999999996</v>
      </c>
      <c r="Z13" s="53"/>
      <c r="AA13" s="54">
        <f>SUM(B13:Z13)</f>
        <v>93.313999999999993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10.109</v>
      </c>
      <c r="O14" s="57">
        <f t="shared" si="0"/>
        <v>10.952999999999999</v>
      </c>
      <c r="P14" s="57">
        <f t="shared" si="0"/>
        <v>12.879999999999999</v>
      </c>
      <c r="Q14" s="57">
        <f t="shared" si="0"/>
        <v>23.689</v>
      </c>
      <c r="R14" s="57">
        <f t="shared" si="0"/>
        <v>9.0129999999999999</v>
      </c>
      <c r="S14" s="57">
        <f t="shared" si="0"/>
        <v>7.8609999999999998</v>
      </c>
      <c r="T14" s="57">
        <f t="shared" si="0"/>
        <v>8.98</v>
      </c>
      <c r="U14" s="57">
        <f t="shared" si="0"/>
        <v>4.59</v>
      </c>
      <c r="V14" s="57">
        <f t="shared" si="0"/>
        <v>5.1310000000000002</v>
      </c>
      <c r="W14" s="57">
        <f t="shared" si="0"/>
        <v>1.6619999999999999</v>
      </c>
      <c r="X14" s="57">
        <f t="shared" si="0"/>
        <v>1.3739999999999999</v>
      </c>
      <c r="Y14" s="57">
        <f t="shared" si="0"/>
        <v>3.7619999999999996</v>
      </c>
      <c r="Z14" s="58" t="str">
        <f t="shared" si="0"/>
        <v/>
      </c>
      <c r="AA14" s="59">
        <f>SUM(AA9:AA13)</f>
        <v>100.00399999999999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10.635999999999999</v>
      </c>
      <c r="O18" s="72">
        <v>10.398</v>
      </c>
      <c r="P18" s="72">
        <v>9.8460000000000001</v>
      </c>
      <c r="Q18" s="72">
        <v>9.2379999999999995</v>
      </c>
      <c r="R18" s="72">
        <v>8.7609999999999992</v>
      </c>
      <c r="S18" s="72">
        <v>8.4489999999999998</v>
      </c>
      <c r="T18" s="72">
        <v>8.2940000000000005</v>
      </c>
      <c r="U18" s="72">
        <v>8.0730000000000004</v>
      </c>
      <c r="V18" s="72">
        <v>7.4269999999999996</v>
      </c>
      <c r="W18" s="72">
        <v>6.7380000000000004</v>
      </c>
      <c r="X18" s="72">
        <v>6.407</v>
      </c>
      <c r="Y18" s="72">
        <v>6.2839999999999998</v>
      </c>
      <c r="Z18" s="73"/>
      <c r="AA18" s="74">
        <f>SUM(B18:Z18)</f>
        <v>100.55099999999999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8.3889999999999993</v>
      </c>
      <c r="O19" s="76">
        <v>7.7229999999999999</v>
      </c>
      <c r="P19" s="76">
        <v>7.27</v>
      </c>
      <c r="Q19" s="76">
        <v>6.8879999999999999</v>
      </c>
      <c r="R19" s="76">
        <v>7.1849999999999996</v>
      </c>
      <c r="S19" s="76">
        <v>7.9349999999999996</v>
      </c>
      <c r="T19" s="76">
        <v>9.0339999999999989</v>
      </c>
      <c r="U19" s="76">
        <v>9.8719999999999999</v>
      </c>
      <c r="V19" s="76">
        <v>9.2409999999999997</v>
      </c>
      <c r="W19" s="76">
        <v>8.0820000000000007</v>
      </c>
      <c r="X19" s="76">
        <v>6.4860000000000007</v>
      </c>
      <c r="Y19" s="76">
        <v>5.2359999999999998</v>
      </c>
      <c r="Z19" s="73"/>
      <c r="AA19" s="74">
        <f>SUM(B19:Z19)</f>
        <v>93.341000000000008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19.024999999999999</v>
      </c>
      <c r="O22" s="83">
        <f t="shared" si="1"/>
        <v>18.120999999999999</v>
      </c>
      <c r="P22" s="83">
        <f t="shared" si="1"/>
        <v>17.116</v>
      </c>
      <c r="Q22" s="83">
        <f t="shared" si="1"/>
        <v>16.125999999999998</v>
      </c>
      <c r="R22" s="83">
        <f t="shared" si="1"/>
        <v>15.945999999999998</v>
      </c>
      <c r="S22" s="83">
        <f t="shared" si="1"/>
        <v>16.384</v>
      </c>
      <c r="T22" s="83">
        <f t="shared" si="1"/>
        <v>17.327999999999999</v>
      </c>
      <c r="U22" s="83">
        <f t="shared" si="1"/>
        <v>17.945</v>
      </c>
      <c r="V22" s="83">
        <f t="shared" si="1"/>
        <v>16.667999999999999</v>
      </c>
      <c r="W22" s="83">
        <f t="shared" si="1"/>
        <v>14.82</v>
      </c>
      <c r="X22" s="83">
        <f t="shared" si="1"/>
        <v>12.893000000000001</v>
      </c>
      <c r="Y22" s="83">
        <f t="shared" si="1"/>
        <v>11.52</v>
      </c>
      <c r="Z22" s="84" t="str">
        <f t="shared" si="1"/>
        <v/>
      </c>
      <c r="AA22" s="85">
        <f>SUM(AA17:AA21)</f>
        <v>193.892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29.134</v>
      </c>
      <c r="O26" s="72">
        <v>29.074000000000002</v>
      </c>
      <c r="P26" s="72">
        <v>29.995999999999999</v>
      </c>
      <c r="Q26" s="72">
        <v>39.814999999999998</v>
      </c>
      <c r="R26" s="72">
        <v>24.959</v>
      </c>
      <c r="S26" s="72">
        <v>24.245000000000001</v>
      </c>
      <c r="T26" s="72">
        <v>26.308</v>
      </c>
      <c r="U26" s="72">
        <v>22.535</v>
      </c>
      <c r="V26" s="72">
        <v>21.798999999999999</v>
      </c>
      <c r="W26" s="72">
        <v>16.481999999999999</v>
      </c>
      <c r="X26" s="72">
        <v>14.266999999999999</v>
      </c>
      <c r="Y26" s="72">
        <v>15.282</v>
      </c>
      <c r="Z26" s="73"/>
      <c r="AA26" s="74">
        <f>SUM(B26:Z26)</f>
        <v>293.89599999999996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29.134</v>
      </c>
      <c r="O28" s="57">
        <f t="shared" si="2"/>
        <v>29.074000000000002</v>
      </c>
      <c r="P28" s="57">
        <f t="shared" si="2"/>
        <v>29.995999999999999</v>
      </c>
      <c r="Q28" s="57">
        <f t="shared" si="2"/>
        <v>39.814999999999998</v>
      </c>
      <c r="R28" s="57">
        <f t="shared" si="2"/>
        <v>24.959</v>
      </c>
      <c r="S28" s="57">
        <f t="shared" si="2"/>
        <v>24.245000000000001</v>
      </c>
      <c r="T28" s="57">
        <f t="shared" si="2"/>
        <v>26.308</v>
      </c>
      <c r="U28" s="57">
        <f t="shared" si="2"/>
        <v>22.535</v>
      </c>
      <c r="V28" s="57">
        <f t="shared" si="2"/>
        <v>21.798999999999999</v>
      </c>
      <c r="W28" s="57">
        <f t="shared" si="2"/>
        <v>16.481999999999999</v>
      </c>
      <c r="X28" s="57">
        <f t="shared" si="2"/>
        <v>14.266999999999999</v>
      </c>
      <c r="Y28" s="57">
        <f t="shared" si="2"/>
        <v>15.282</v>
      </c>
      <c r="Z28" s="58" t="str">
        <f t="shared" si="2"/>
        <v/>
      </c>
      <c r="AA28" s="59">
        <f>SUM(AA25:AA27)</f>
        <v>293.89599999999996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29.134</v>
      </c>
      <c r="O47" s="83">
        <f t="shared" si="8"/>
        <v>29.073999999999998</v>
      </c>
      <c r="P47" s="83">
        <f t="shared" si="8"/>
        <v>29.995999999999999</v>
      </c>
      <c r="Q47" s="83">
        <f t="shared" si="8"/>
        <v>39.814999999999998</v>
      </c>
      <c r="R47" s="83">
        <f t="shared" si="8"/>
        <v>24.958999999999996</v>
      </c>
      <c r="S47" s="83">
        <f t="shared" si="8"/>
        <v>24.245000000000001</v>
      </c>
      <c r="T47" s="83">
        <f t="shared" si="8"/>
        <v>26.308</v>
      </c>
      <c r="U47" s="83">
        <f t="shared" si="8"/>
        <v>22.535</v>
      </c>
      <c r="V47" s="83">
        <f t="shared" si="8"/>
        <v>21.798999999999999</v>
      </c>
      <c r="W47" s="83">
        <f t="shared" si="8"/>
        <v>16.481999999999999</v>
      </c>
      <c r="X47" s="83">
        <f t="shared" si="8"/>
        <v>14.267000000000001</v>
      </c>
      <c r="Y47" s="83">
        <f t="shared" si="8"/>
        <v>15.282</v>
      </c>
      <c r="Z47" s="84" t="str">
        <f t="shared" si="8"/>
        <v/>
      </c>
      <c r="AA47" s="100">
        <f>SUM(B47:Z47)</f>
        <v>293.89599999999996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29.099999999999998</v>
      </c>
      <c r="O4" s="18">
        <v>29.073999999999998</v>
      </c>
      <c r="P4" s="18">
        <v>29.996000000000002</v>
      </c>
      <c r="Q4" s="18">
        <v>39.815000000000005</v>
      </c>
      <c r="R4" s="18">
        <v>24.958999999999996</v>
      </c>
      <c r="S4" s="18">
        <v>24.245000000000001</v>
      </c>
      <c r="T4" s="18">
        <v>26.308</v>
      </c>
      <c r="U4" s="18">
        <v>22.535</v>
      </c>
      <c r="V4" s="18">
        <v>21.798999999999996</v>
      </c>
      <c r="W4" s="18">
        <v>16.482000000000003</v>
      </c>
      <c r="X4" s="18">
        <v>14.266999999999999</v>
      </c>
      <c r="Y4" s="18">
        <v>15.281999999999998</v>
      </c>
      <c r="Z4" s="19"/>
      <c r="AA4" s="20">
        <f>SUM(B4:Z4)</f>
        <v>293.86199999999997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246.61</v>
      </c>
      <c r="O7" s="28">
        <v>197.46</v>
      </c>
      <c r="P7" s="28">
        <v>161.49</v>
      </c>
      <c r="Q7" s="28">
        <v>164.39</v>
      </c>
      <c r="R7" s="28">
        <v>137.82</v>
      </c>
      <c r="S7" s="28">
        <v>141.28</v>
      </c>
      <c r="T7" s="28">
        <v>241.89</v>
      </c>
      <c r="U7" s="28">
        <v>220.41</v>
      </c>
      <c r="V7" s="28">
        <v>164.38</v>
      </c>
      <c r="W7" s="28">
        <v>151.09</v>
      </c>
      <c r="X7" s="28">
        <v>152.63999999999999</v>
      </c>
      <c r="Y7" s="28">
        <v>161.94999999999999</v>
      </c>
      <c r="Z7" s="29"/>
      <c r="AA7" s="30">
        <v>178.45083333333332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14.407</v>
      </c>
      <c r="O13" s="52">
        <v>20.777000000000001</v>
      </c>
      <c r="P13" s="52">
        <v>22.102</v>
      </c>
      <c r="Q13" s="52">
        <v>31.805999999999997</v>
      </c>
      <c r="R13" s="52">
        <v>20.826999999999998</v>
      </c>
      <c r="S13" s="52">
        <v>19.998000000000001</v>
      </c>
      <c r="T13" s="52">
        <v>21.763999999999999</v>
      </c>
      <c r="U13" s="52">
        <v>20.149999999999999</v>
      </c>
      <c r="V13" s="52">
        <v>18.216000000000001</v>
      </c>
      <c r="W13" s="52">
        <v>13.672000000000002</v>
      </c>
      <c r="X13" s="52">
        <v>10.895</v>
      </c>
      <c r="Y13" s="52">
        <v>9.2309999999999999</v>
      </c>
      <c r="Z13" s="53"/>
      <c r="AA13" s="54">
        <f>SUM(B13:Z13)</f>
        <v>223.84500000000003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14.407</v>
      </c>
      <c r="O14" s="57">
        <f t="shared" si="0"/>
        <v>20.777000000000001</v>
      </c>
      <c r="P14" s="57">
        <f t="shared" si="0"/>
        <v>22.102</v>
      </c>
      <c r="Q14" s="57">
        <f t="shared" si="0"/>
        <v>31.805999999999997</v>
      </c>
      <c r="R14" s="57">
        <f t="shared" si="0"/>
        <v>20.826999999999998</v>
      </c>
      <c r="S14" s="57">
        <f t="shared" si="0"/>
        <v>19.998000000000001</v>
      </c>
      <c r="T14" s="57">
        <f t="shared" si="0"/>
        <v>21.763999999999999</v>
      </c>
      <c r="U14" s="57">
        <f t="shared" si="0"/>
        <v>20.149999999999999</v>
      </c>
      <c r="V14" s="57">
        <f t="shared" si="0"/>
        <v>18.216000000000001</v>
      </c>
      <c r="W14" s="57">
        <f t="shared" si="0"/>
        <v>13.672000000000002</v>
      </c>
      <c r="X14" s="57">
        <f t="shared" si="0"/>
        <v>10.895</v>
      </c>
      <c r="Y14" s="57">
        <f t="shared" si="0"/>
        <v>9.2309999999999999</v>
      </c>
      <c r="Z14" s="58" t="str">
        <f t="shared" si="0"/>
        <v/>
      </c>
      <c r="AA14" s="59">
        <f>SUM(AA9:AA13)</f>
        <v>223.84500000000003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0.69399999999999995</v>
      </c>
      <c r="O18" s="72">
        <v>0.1</v>
      </c>
      <c r="P18" s="72">
        <v>3.2909999999999999</v>
      </c>
      <c r="Q18" s="72">
        <v>3.92</v>
      </c>
      <c r="R18" s="72">
        <v>8.5000000000000006E-2</v>
      </c>
      <c r="S18" s="72">
        <v>0.69899999999999995</v>
      </c>
      <c r="T18" s="72">
        <v>0.83499999999999996</v>
      </c>
      <c r="U18" s="72">
        <v>0.20499999999999999</v>
      </c>
      <c r="V18" s="72">
        <v>1.294</v>
      </c>
      <c r="W18" s="72">
        <v>0.27400000000000002</v>
      </c>
      <c r="X18" s="72">
        <v>1.258</v>
      </c>
      <c r="Y18" s="72">
        <v>2.0099999999999998</v>
      </c>
      <c r="Z18" s="73"/>
      <c r="AA18" s="74">
        <f>SUM(B18:Z18)</f>
        <v>14.664999999999997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12.699</v>
      </c>
      <c r="O19" s="76">
        <v>8.197000000000001</v>
      </c>
      <c r="P19" s="76">
        <v>4.6029999999999998</v>
      </c>
      <c r="Q19" s="76">
        <v>4.0889999999999995</v>
      </c>
      <c r="R19" s="76">
        <v>4.0469999999999997</v>
      </c>
      <c r="S19" s="76">
        <v>3.548</v>
      </c>
      <c r="T19" s="76">
        <v>3.7090000000000005</v>
      </c>
      <c r="U19" s="76">
        <v>2.1799999999999997</v>
      </c>
      <c r="V19" s="76">
        <v>2.2889999999999997</v>
      </c>
      <c r="W19" s="76">
        <v>2.536</v>
      </c>
      <c r="X19" s="76">
        <v>2.1139999999999999</v>
      </c>
      <c r="Y19" s="76">
        <v>4.0410000000000004</v>
      </c>
      <c r="Z19" s="73"/>
      <c r="AA19" s="74">
        <f>SUM(B19:Z19)</f>
        <v>54.052000000000007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13.393000000000001</v>
      </c>
      <c r="O22" s="83">
        <f t="shared" si="1"/>
        <v>8.2970000000000006</v>
      </c>
      <c r="P22" s="83">
        <f t="shared" si="1"/>
        <v>7.8940000000000001</v>
      </c>
      <c r="Q22" s="83">
        <f t="shared" si="1"/>
        <v>8.0090000000000003</v>
      </c>
      <c r="R22" s="83">
        <f t="shared" si="1"/>
        <v>4.1319999999999997</v>
      </c>
      <c r="S22" s="83">
        <f t="shared" si="1"/>
        <v>4.2469999999999999</v>
      </c>
      <c r="T22" s="83">
        <f t="shared" si="1"/>
        <v>4.5440000000000005</v>
      </c>
      <c r="U22" s="83">
        <f t="shared" si="1"/>
        <v>2.3849999999999998</v>
      </c>
      <c r="V22" s="83">
        <f t="shared" si="1"/>
        <v>3.5829999999999997</v>
      </c>
      <c r="W22" s="83">
        <f t="shared" si="1"/>
        <v>2.81</v>
      </c>
      <c r="X22" s="83">
        <f t="shared" si="1"/>
        <v>3.3719999999999999</v>
      </c>
      <c r="Y22" s="83">
        <f t="shared" si="1"/>
        <v>6.0510000000000002</v>
      </c>
      <c r="Z22" s="84">
        <f t="shared" si="1"/>
        <v>0</v>
      </c>
      <c r="AA22" s="85">
        <f t="shared" si="1"/>
        <v>68.716999999999999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27.8</v>
      </c>
      <c r="O26" s="72">
        <v>29.074000000000002</v>
      </c>
      <c r="P26" s="72">
        <v>29.995999999999999</v>
      </c>
      <c r="Q26" s="72">
        <v>39.814999999999998</v>
      </c>
      <c r="R26" s="72">
        <v>24.959</v>
      </c>
      <c r="S26" s="72">
        <v>24.245000000000001</v>
      </c>
      <c r="T26" s="72">
        <v>26.308</v>
      </c>
      <c r="U26" s="72">
        <v>22.535</v>
      </c>
      <c r="V26" s="72">
        <v>21.798999999999999</v>
      </c>
      <c r="W26" s="72">
        <v>16.481999999999999</v>
      </c>
      <c r="X26" s="72">
        <v>14.266999999999999</v>
      </c>
      <c r="Y26" s="72">
        <v>15.282</v>
      </c>
      <c r="Z26" s="73"/>
      <c r="AA26" s="74">
        <f>SUM(B26:Z26)</f>
        <v>292.56200000000001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27.8</v>
      </c>
      <c r="O28" s="57">
        <f t="shared" si="2"/>
        <v>29.074000000000002</v>
      </c>
      <c r="P28" s="57">
        <f t="shared" si="2"/>
        <v>29.995999999999999</v>
      </c>
      <c r="Q28" s="57">
        <f t="shared" si="2"/>
        <v>39.814999999999998</v>
      </c>
      <c r="R28" s="57">
        <f t="shared" si="2"/>
        <v>24.959</v>
      </c>
      <c r="S28" s="57">
        <f t="shared" si="2"/>
        <v>24.245000000000001</v>
      </c>
      <c r="T28" s="57">
        <f t="shared" si="2"/>
        <v>26.308</v>
      </c>
      <c r="U28" s="57">
        <f t="shared" si="2"/>
        <v>22.535</v>
      </c>
      <c r="V28" s="57">
        <f t="shared" si="2"/>
        <v>21.798999999999999</v>
      </c>
      <c r="W28" s="57">
        <f t="shared" si="2"/>
        <v>16.481999999999999</v>
      </c>
      <c r="X28" s="57">
        <f t="shared" si="2"/>
        <v>14.266999999999999</v>
      </c>
      <c r="Y28" s="57">
        <f t="shared" si="2"/>
        <v>15.282</v>
      </c>
      <c r="Z28" s="58">
        <f t="shared" si="2"/>
        <v>0</v>
      </c>
      <c r="AA28" s="59">
        <f t="shared" si="2"/>
        <v>292.56200000000001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1.3</v>
      </c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1.3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1.3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1.3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1.3</v>
      </c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1.3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1.3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1.3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29.1</v>
      </c>
      <c r="O47" s="83">
        <f t="shared" si="8"/>
        <v>29.074000000000002</v>
      </c>
      <c r="P47" s="83">
        <f t="shared" si="8"/>
        <v>29.996000000000002</v>
      </c>
      <c r="Q47" s="83">
        <f t="shared" si="8"/>
        <v>39.814999999999998</v>
      </c>
      <c r="R47" s="83">
        <f t="shared" si="8"/>
        <v>24.958999999999996</v>
      </c>
      <c r="S47" s="83">
        <f t="shared" si="8"/>
        <v>24.245000000000001</v>
      </c>
      <c r="T47" s="83">
        <f t="shared" si="8"/>
        <v>26.308</v>
      </c>
      <c r="U47" s="83">
        <f t="shared" si="8"/>
        <v>22.534999999999997</v>
      </c>
      <c r="V47" s="83">
        <f t="shared" si="8"/>
        <v>21.798999999999999</v>
      </c>
      <c r="W47" s="83">
        <f t="shared" si="8"/>
        <v>16.482000000000003</v>
      </c>
      <c r="X47" s="83">
        <f t="shared" si="8"/>
        <v>14.266999999999999</v>
      </c>
      <c r="Y47" s="83">
        <f t="shared" si="8"/>
        <v>15.282</v>
      </c>
      <c r="Z47" s="84">
        <f t="shared" si="8"/>
        <v>0</v>
      </c>
      <c r="AA47" s="100">
        <f>SUM(B47:Z47)</f>
        <v>293.86200000000002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N24" sqref="N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1.3</v>
      </c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1.3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246.61</v>
      </c>
      <c r="O7" s="113">
        <v>197.46</v>
      </c>
      <c r="P7" s="113">
        <v>161.49</v>
      </c>
      <c r="Q7" s="113">
        <v>164.39</v>
      </c>
      <c r="R7" s="113">
        <v>137.82</v>
      </c>
      <c r="S7" s="113">
        <v>141.28</v>
      </c>
      <c r="T7" s="113">
        <v>241.89</v>
      </c>
      <c r="U7" s="113">
        <v>220.41</v>
      </c>
      <c r="V7" s="113">
        <v>164.38</v>
      </c>
      <c r="W7" s="113">
        <v>151.09</v>
      </c>
      <c r="X7" s="113">
        <v>152.63999999999999</v>
      </c>
      <c r="Y7" s="113">
        <v>161.94999999999999</v>
      </c>
      <c r="Z7" s="114"/>
      <c r="AA7" s="115">
        <v>178.45083333333332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>
        <v>1.3</v>
      </c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1.3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1.3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1.3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2021-10-07T08:30:36Z</dcterms:created>
  <dcterms:modified xsi:type="dcterms:W3CDTF">2021-10-07T08:30:36Z</dcterms:modified>
</cp:coreProperties>
</file>