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<sst xmlns="http://schemas.openxmlformats.org/spreadsheetml/2006/main" count="109" uniqueCount="48">
  <si>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06/10/2021 11:24:38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</si>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</sst>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11.260999999999999</c:v>
                </c:pt>
                <c:pt idx="13">
                  <c:v>6.36</c:v>
                </c:pt>
                <c:pt idx="14">
                  <c:v>5.2350000000000003</c:v>
                </c:pt>
                <c:pt idx="15">
                  <c:v>11.757999999999999</c:v>
                </c:pt>
                <c:pt idx="16">
                  <c:v>15.52</c:v>
                </c:pt>
                <c:pt idx="17">
                  <c:v>17.161000000000001</c:v>
                </c:pt>
                <c:pt idx="18">
                  <c:v>52.994</c:v>
                </c:pt>
                <c:pt idx="19">
                  <c:v>37.372999999999998</c:v>
                </c:pt>
                <c:pt idx="20">
                  <c:v>43.484999999999999</c:v>
                </c:pt>
                <c:pt idx="21">
                  <c:v>13.55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3.75</c:v>
                </c:pt>
                <c:pt idx="13">
                  <c:v>4.4619999999999997</c:v>
                </c:pt>
                <c:pt idx="14">
                  <c:v>5.6440000000000001</c:v>
                </c:pt>
                <c:pt idx="15">
                  <c:v>4.2329999999999997</c:v>
                </c:pt>
                <c:pt idx="16">
                  <c:v>4.8760000000000003</c:v>
                </c:pt>
                <c:pt idx="17">
                  <c:v>6.0819999999999999</c:v>
                </c:pt>
                <c:pt idx="18">
                  <c:v>9.1289999999999996</c:v>
                </c:pt>
                <c:pt idx="19">
                  <c:v>10.642000000000001</c:v>
                </c:pt>
                <c:pt idx="20">
                  <c:v>11.052</c:v>
                </c:pt>
                <c:pt idx="21">
                  <c:v>9.9120000000000008</c:v>
                </c:pt>
                <c:pt idx="22">
                  <c:v>6.5579999999999998</c:v>
                </c:pt>
                <c:pt idx="23">
                  <c:v>6.07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3560344"/>
        <c:axId val="423560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38.961999999999996</c:v>
                </c:pt>
                <c:pt idx="13">
                  <c:v>35.063000000000002</c:v>
                </c:pt>
                <c:pt idx="14">
                  <c:v>34.686</c:v>
                </c:pt>
                <c:pt idx="15">
                  <c:v>38.144999999999996</c:v>
                </c:pt>
                <c:pt idx="16">
                  <c:v>38.876000000000005</c:v>
                </c:pt>
                <c:pt idx="17">
                  <c:v>38.278999999999996</c:v>
                </c:pt>
                <c:pt idx="18">
                  <c:v>76.204999999999998</c:v>
                </c:pt>
                <c:pt idx="19">
                  <c:v>69.581999999999994</c:v>
                </c:pt>
                <c:pt idx="20">
                  <c:v>76.191999999999993</c:v>
                </c:pt>
                <c:pt idx="21">
                  <c:v>38.051999999999992</c:v>
                </c:pt>
                <c:pt idx="22">
                  <c:v>39.256</c:v>
                </c:pt>
                <c:pt idx="23">
                  <c:v>34.734000000000009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560344"/>
        <c:axId val="423560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163</c:v>
                </c:pt>
                <c:pt idx="13">
                  <c:v>149</c:v>
                </c:pt>
                <c:pt idx="14">
                  <c:v>149</c:v>
                </c:pt>
                <c:pt idx="15">
                  <c:v>152</c:v>
                </c:pt>
                <c:pt idx="16">
                  <c:v>186</c:v>
                </c:pt>
                <c:pt idx="17">
                  <c:v>193</c:v>
                </c:pt>
                <c:pt idx="18">
                  <c:v>228</c:v>
                </c:pt>
                <c:pt idx="19">
                  <c:v>238</c:v>
                </c:pt>
                <c:pt idx="20">
                  <c:v>226</c:v>
                </c:pt>
                <c:pt idx="21">
                  <c:v>169</c:v>
                </c:pt>
                <c:pt idx="22">
                  <c:v>196.03</c:v>
                </c:pt>
                <c:pt idx="23">
                  <c:v>167.4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561520"/>
        <c:axId val="423561128"/>
      </c:lineChart>
      <c:catAx>
        <c:axId val="423560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560736"/>
        <c:crosses val="autoZero"/>
        <c:auto val="1"/>
        <c:lblAlgn val="ctr"/>
        <c:lblOffset val="100"/>
        <c:noMultiLvlLbl val="0"/>
      </c:catAx>
      <c:valAx>
        <c:axId val="4235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560344"/>
        <c:crosses val="autoZero"/>
        <c:crossBetween val="between"/>
      </c:valAx>
      <c:valAx>
        <c:axId val="423561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561520"/>
        <c:crosses val="max"/>
        <c:crossBetween val="between"/>
      </c:valAx>
      <c:catAx>
        <c:axId val="423561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561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44475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250.697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82.41</v>
          </cell>
        </row>
        <row r="31">
          <cell r="C31">
            <v>0</v>
          </cell>
        </row>
        <row r="32">
          <cell r="C32">
            <v>101.31100000000001</v>
          </cell>
        </row>
        <row r="33">
          <cell r="C33">
            <v>123.61399999999999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2.052</v>
          </cell>
        </row>
        <row r="40">
          <cell r="C40">
            <v>1.9470000000000001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324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230.03299999999999</v>
          </cell>
        </row>
      </sheetData>
      <sheetData sheetId="4"/>
      <sheetData sheetId="5"/>
      <sheetData sheetId="6"/>
      <sheetData sheetId="7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  <row r="24">
          <cell r="R24">
            <v>15.52</v>
          </cell>
          <cell r="S24">
            <v>17.161000000000001</v>
          </cell>
          <cell r="W24">
            <v>13.55</v>
          </cell>
          <cell r="X24">
            <v>18</v>
          </cell>
          <cell r="Y24">
            <v>18</v>
          </cell>
        </row>
        <row r="26">
          <cell r="P26">
            <v>5.2350000000000003</v>
          </cell>
          <cell r="Q26">
            <v>11.757999999999999</v>
          </cell>
        </row>
        <row r="27">
          <cell r="N27">
            <v>11.260999999999999</v>
          </cell>
          <cell r="O27">
            <v>6.36</v>
          </cell>
          <cell r="T27">
            <v>52.994</v>
          </cell>
          <cell r="U27">
            <v>37.372999999999998</v>
          </cell>
          <cell r="V27">
            <v>43.484999999999999</v>
          </cell>
        </row>
        <row r="57">
          <cell r="N57">
            <v>3.75</v>
          </cell>
          <cell r="O57">
            <v>4.4619999999999997</v>
          </cell>
          <cell r="P57">
            <v>5.6440000000000001</v>
          </cell>
          <cell r="Q57">
            <v>4.2329999999999997</v>
          </cell>
          <cell r="R57">
            <v>4.8760000000000003</v>
          </cell>
          <cell r="S57">
            <v>6.0819999999999999</v>
          </cell>
          <cell r="T57">
            <v>9.1289999999999996</v>
          </cell>
          <cell r="U57">
            <v>10.642000000000001</v>
          </cell>
          <cell r="V57">
            <v>11.052</v>
          </cell>
          <cell r="W57">
            <v>9.9120000000000008</v>
          </cell>
          <cell r="X57">
            <v>6.5579999999999998</v>
          </cell>
          <cell r="Y57">
            <v>6.07</v>
          </cell>
        </row>
        <row r="63">
          <cell r="N63">
            <v>9.4860000000000007</v>
          </cell>
          <cell r="O63">
            <v>9.3550000000000004</v>
          </cell>
          <cell r="P63">
            <v>9.0039999999999996</v>
          </cell>
          <cell r="Q63">
            <v>8.4600000000000009</v>
          </cell>
          <cell r="R63">
            <v>8.0299999999999994</v>
          </cell>
          <cell r="S63">
            <v>7.6449999999999996</v>
          </cell>
          <cell r="T63">
            <v>7.5330000000000004</v>
          </cell>
          <cell r="U63">
            <v>12.521000000000001</v>
          </cell>
          <cell r="V63">
            <v>11.846</v>
          </cell>
          <cell r="W63">
            <v>6.1029999999999998</v>
          </cell>
          <cell r="X63">
            <v>5.7619999999999996</v>
          </cell>
          <cell r="Y63">
            <v>5.5659999999999998</v>
          </cell>
        </row>
        <row r="64">
          <cell r="N64">
            <v>14.464999999999998</v>
          </cell>
          <cell r="O64">
            <v>14.885999999999997</v>
          </cell>
          <cell r="P64">
            <v>14.802999999999999</v>
          </cell>
          <cell r="Q64">
            <v>13.693999999999999</v>
          </cell>
          <cell r="R64">
            <v>10.450000000000001</v>
          </cell>
          <cell r="S64">
            <v>7.3910000000000009</v>
          </cell>
          <cell r="T64">
            <v>6.5489999999999995</v>
          </cell>
          <cell r="U64">
            <v>9.0459999999999994</v>
          </cell>
          <cell r="V64">
            <v>9.8090000000000011</v>
          </cell>
          <cell r="W64">
            <v>8.4870000000000001</v>
          </cell>
          <cell r="X64">
            <v>8.9359999999999999</v>
          </cell>
          <cell r="Y64">
            <v>5.0980000000000008</v>
          </cell>
        </row>
      </sheetData>
      <sheetData sheetId="17">
        <row r="10">
          <cell r="T10">
            <v>18</v>
          </cell>
          <cell r="U10">
            <v>18</v>
          </cell>
          <cell r="V10">
            <v>18</v>
          </cell>
        </row>
        <row r="11">
          <cell r="T11">
            <v>18</v>
          </cell>
          <cell r="U11">
            <v>18</v>
          </cell>
          <cell r="V11">
            <v>18</v>
          </cell>
        </row>
        <row r="13">
          <cell r="N13">
            <v>18</v>
          </cell>
          <cell r="O13">
            <v>18</v>
          </cell>
          <cell r="P13">
            <v>18</v>
          </cell>
          <cell r="Q13">
            <v>18</v>
          </cell>
          <cell r="R13">
            <v>18</v>
          </cell>
          <cell r="S13">
            <v>18</v>
          </cell>
          <cell r="T13">
            <v>18</v>
          </cell>
          <cell r="U13">
            <v>18</v>
          </cell>
          <cell r="V13">
            <v>18</v>
          </cell>
          <cell r="W13">
            <v>18</v>
          </cell>
          <cell r="X13">
            <v>18</v>
          </cell>
          <cell r="Y13">
            <v>18</v>
          </cell>
        </row>
        <row r="57">
          <cell r="N57">
            <v>20.777999999999999</v>
          </cell>
          <cell r="O57">
            <v>16.896000000000001</v>
          </cell>
          <cell r="P57">
            <v>16.596999999999998</v>
          </cell>
          <cell r="Q57">
            <v>20.041</v>
          </cell>
          <cell r="R57">
            <v>20.677</v>
          </cell>
          <cell r="S57">
            <v>20.067999999999998</v>
          </cell>
          <cell r="T57">
            <v>21.07</v>
          </cell>
          <cell r="U57">
            <v>15.404</v>
          </cell>
          <cell r="V57">
            <v>21.992000000000001</v>
          </cell>
          <cell r="W57">
            <v>19.849</v>
          </cell>
          <cell r="X57">
            <v>21.085000000000001</v>
          </cell>
          <cell r="Y57">
            <v>15.575999999999997</v>
          </cell>
        </row>
        <row r="63">
          <cell r="N63">
            <v>0.184</v>
          </cell>
          <cell r="O63">
            <v>0.16700000000000001</v>
          </cell>
          <cell r="P63">
            <v>8.8999999999999996E-2</v>
          </cell>
          <cell r="Q63">
            <v>0.104</v>
          </cell>
          <cell r="R63">
            <v>0.19900000000000001</v>
          </cell>
          <cell r="S63">
            <v>0.21099999999999999</v>
          </cell>
          <cell r="T63">
            <v>0.20599999999999999</v>
          </cell>
          <cell r="U63">
            <v>0.17799999999999999</v>
          </cell>
          <cell r="V63">
            <v>0.2</v>
          </cell>
          <cell r="W63">
            <v>0.20300000000000001</v>
          </cell>
          <cell r="X63">
            <v>0.17100000000000001</v>
          </cell>
          <cell r="Y63">
            <v>0.14000000000000001</v>
          </cell>
        </row>
        <row r="64">
          <cell r="T64">
            <v>0.92900000000000005</v>
          </cell>
          <cell r="Y64">
            <v>1.018</v>
          </cell>
        </row>
      </sheetData>
      <sheetData sheetId="18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38.961999999999996</v>
      </c>
      <c r="O4" s="18">
        <v>35.063000000000002</v>
      </c>
      <c r="P4" s="18">
        <v>34.686</v>
      </c>
      <c r="Q4" s="18">
        <v>38.144999999999989</v>
      </c>
      <c r="R4" s="18">
        <v>38.875999999999998</v>
      </c>
      <c r="S4" s="18">
        <v>38.279000000000003</v>
      </c>
      <c r="T4" s="18">
        <v>76.204999999999998</v>
      </c>
      <c r="U4" s="18">
        <v>69.581999999999994</v>
      </c>
      <c r="V4" s="18">
        <v>76.192000000000007</v>
      </c>
      <c r="W4" s="18">
        <v>38.052</v>
      </c>
      <c r="X4" s="18">
        <v>39.256</v>
      </c>
      <c r="Y4" s="18">
        <v>34.734000000000002</v>
      </c>
      <c r="Z4" s="19"/>
      <c r="AA4" s="20">
        <f>SUM(B4:Z4)</f>
        <v>558.03200000000004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163</v>
      </c>
      <c r="O7" s="28">
        <v>149</v>
      </c>
      <c r="P7" s="28">
        <v>149</v>
      </c>
      <c r="Q7" s="28">
        <v>152</v>
      </c>
      <c r="R7" s="28">
        <v>186</v>
      </c>
      <c r="S7" s="28">
        <v>193</v>
      </c>
      <c r="T7" s="28">
        <v>228</v>
      </c>
      <c r="U7" s="28">
        <v>238</v>
      </c>
      <c r="V7" s="28">
        <v>226</v>
      </c>
      <c r="W7" s="28">
        <v>169</v>
      </c>
      <c r="X7" s="28">
        <v>196.03</v>
      </c>
      <c r="Y7" s="28">
        <v>167.4</v>
      </c>
      <c r="Z7" s="29"/>
      <c r="AA7" s="30">
        <f>IF(SUM(GR_MAINLAND_MCP_SUM_SELL)&lt;&gt;0,AVERAGEIF(GR_MAINLAND_MCP_SUM_SELL,"&lt;&gt;"""),"")</f>
        <v>184.70250000000001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11.260999999999999</v>
      </c>
      <c r="O11" s="47">
        <v>6.36</v>
      </c>
      <c r="P11" s="47">
        <v>5.2350000000000003</v>
      </c>
      <c r="Q11" s="47">
        <v>11.757999999999999</v>
      </c>
      <c r="R11" s="47">
        <v>15.52</v>
      </c>
      <c r="S11" s="47">
        <v>17.161000000000001</v>
      </c>
      <c r="T11" s="47">
        <v>52.994</v>
      </c>
      <c r="U11" s="47">
        <v>37.372999999999998</v>
      </c>
      <c r="V11" s="47">
        <v>43.484999999999999</v>
      </c>
      <c r="W11" s="47">
        <v>13.55</v>
      </c>
      <c r="X11" s="47">
        <v>18</v>
      </c>
      <c r="Y11" s="47">
        <v>18</v>
      </c>
      <c r="Z11" s="48"/>
      <c r="AA11" s="49">
        <f>SUM(B11:Z11)</f>
        <v>250.697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3.75</v>
      </c>
      <c r="O13" s="52">
        <v>4.4619999999999997</v>
      </c>
      <c r="P13" s="52">
        <v>5.6440000000000001</v>
      </c>
      <c r="Q13" s="52">
        <v>4.2329999999999997</v>
      </c>
      <c r="R13" s="52">
        <v>4.8760000000000003</v>
      </c>
      <c r="S13" s="52">
        <v>6.0819999999999999</v>
      </c>
      <c r="T13" s="52">
        <v>9.1289999999999996</v>
      </c>
      <c r="U13" s="52">
        <v>10.642000000000001</v>
      </c>
      <c r="V13" s="52">
        <v>11.052</v>
      </c>
      <c r="W13" s="52">
        <v>9.9120000000000008</v>
      </c>
      <c r="X13" s="52">
        <v>6.5579999999999998</v>
      </c>
      <c r="Y13" s="52">
        <v>6.07</v>
      </c>
      <c r="Z13" s="53"/>
      <c r="AA13" s="54">
        <f>SUM(B13:Z13)</f>
        <v>82.41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15.010999999999999</v>
      </c>
      <c r="O14" s="57">
        <f t="shared" si="0"/>
        <v>10.821999999999999</v>
      </c>
      <c r="P14" s="57">
        <f t="shared" si="0"/>
        <v>10.879000000000001</v>
      </c>
      <c r="Q14" s="57">
        <f t="shared" si="0"/>
        <v>15.991</v>
      </c>
      <c r="R14" s="57">
        <f t="shared" si="0"/>
        <v>20.396000000000001</v>
      </c>
      <c r="S14" s="57">
        <f t="shared" si="0"/>
        <v>23.243000000000002</v>
      </c>
      <c r="T14" s="57">
        <f t="shared" si="0"/>
        <v>62.122999999999998</v>
      </c>
      <c r="U14" s="57">
        <f t="shared" si="0"/>
        <v>48.015000000000001</v>
      </c>
      <c r="V14" s="57">
        <f t="shared" si="0"/>
        <v>54.536999999999999</v>
      </c>
      <c r="W14" s="57">
        <f t="shared" si="0"/>
        <v>23.462000000000003</v>
      </c>
      <c r="X14" s="57">
        <f t="shared" si="0"/>
        <v>24.558</v>
      </c>
      <c r="Y14" s="57">
        <f t="shared" si="0"/>
        <v>24.07</v>
      </c>
      <c r="Z14" s="58" t="str">
        <f t="shared" si="0"/>
        <v/>
      </c>
      <c r="AA14" s="59">
        <f>SUM(AA9:AA13)</f>
        <v>333.10699999999997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9.4860000000000007</v>
      </c>
      <c r="O18" s="72">
        <v>9.3550000000000004</v>
      </c>
      <c r="P18" s="72">
        <v>9.0039999999999996</v>
      </c>
      <c r="Q18" s="72">
        <v>8.4600000000000009</v>
      </c>
      <c r="R18" s="72">
        <v>8.0299999999999994</v>
      </c>
      <c r="S18" s="72">
        <v>7.6449999999999996</v>
      </c>
      <c r="T18" s="72">
        <v>7.5330000000000004</v>
      </c>
      <c r="U18" s="72">
        <v>12.521000000000001</v>
      </c>
      <c r="V18" s="72">
        <v>11.846</v>
      </c>
      <c r="W18" s="72">
        <v>6.1029999999999998</v>
      </c>
      <c r="X18" s="72">
        <v>5.7619999999999996</v>
      </c>
      <c r="Y18" s="72">
        <v>5.5659999999999998</v>
      </c>
      <c r="Z18" s="73"/>
      <c r="AA18" s="74">
        <f>SUM(B18:Z18)</f>
        <v>101.31100000000001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14.464999999999998</v>
      </c>
      <c r="O19" s="76">
        <v>14.885999999999997</v>
      </c>
      <c r="P19" s="76">
        <v>14.802999999999999</v>
      </c>
      <c r="Q19" s="76">
        <v>13.693999999999999</v>
      </c>
      <c r="R19" s="76">
        <v>10.450000000000001</v>
      </c>
      <c r="S19" s="76">
        <v>7.3910000000000009</v>
      </c>
      <c r="T19" s="76">
        <v>6.5489999999999995</v>
      </c>
      <c r="U19" s="76">
        <v>9.0459999999999994</v>
      </c>
      <c r="V19" s="76">
        <v>9.8090000000000011</v>
      </c>
      <c r="W19" s="76">
        <v>8.4870000000000001</v>
      </c>
      <c r="X19" s="76">
        <v>8.9359999999999999</v>
      </c>
      <c r="Y19" s="76">
        <v>5.0980000000000008</v>
      </c>
      <c r="Z19" s="73"/>
      <c r="AA19" s="74">
        <f>SUM(B19:Z19)</f>
        <v>123.61399999999999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23.951000000000001</v>
      </c>
      <c r="O22" s="83">
        <f t="shared" si="1"/>
        <v>24.241</v>
      </c>
      <c r="P22" s="83">
        <f t="shared" si="1"/>
        <v>23.806999999999999</v>
      </c>
      <c r="Q22" s="83">
        <f t="shared" si="1"/>
        <v>22.154</v>
      </c>
      <c r="R22" s="83">
        <f t="shared" si="1"/>
        <v>18.48</v>
      </c>
      <c r="S22" s="83">
        <f t="shared" si="1"/>
        <v>15.036000000000001</v>
      </c>
      <c r="T22" s="83">
        <f t="shared" si="1"/>
        <v>14.082000000000001</v>
      </c>
      <c r="U22" s="83">
        <f t="shared" si="1"/>
        <v>21.567</v>
      </c>
      <c r="V22" s="83">
        <f t="shared" si="1"/>
        <v>21.655000000000001</v>
      </c>
      <c r="W22" s="83">
        <f t="shared" si="1"/>
        <v>14.59</v>
      </c>
      <c r="X22" s="83">
        <f t="shared" si="1"/>
        <v>14.698</v>
      </c>
      <c r="Y22" s="83">
        <f t="shared" si="1"/>
        <v>10.664000000000001</v>
      </c>
      <c r="Z22" s="84" t="str">
        <f t="shared" si="1"/>
        <v/>
      </c>
      <c r="AA22" s="85">
        <f>SUM(AA17:AA21)</f>
        <v>224.92500000000001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38.962000000000003</v>
      </c>
      <c r="O26" s="72">
        <v>35.063000000000002</v>
      </c>
      <c r="P26" s="72">
        <v>34.686</v>
      </c>
      <c r="Q26" s="72">
        <v>38.145000000000003</v>
      </c>
      <c r="R26" s="72">
        <v>38.875999999999998</v>
      </c>
      <c r="S26" s="72">
        <v>38.279000000000003</v>
      </c>
      <c r="T26" s="72">
        <v>76.204999999999998</v>
      </c>
      <c r="U26" s="72">
        <v>69.581999999999994</v>
      </c>
      <c r="V26" s="72">
        <v>76.191999999999993</v>
      </c>
      <c r="W26" s="72">
        <v>38.052</v>
      </c>
      <c r="X26" s="72">
        <v>39.256</v>
      </c>
      <c r="Y26" s="72">
        <v>34.734000000000002</v>
      </c>
      <c r="Z26" s="73"/>
      <c r="AA26" s="74">
        <f>SUM(B26:Z26)</f>
        <v>558.03200000000004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38.962000000000003</v>
      </c>
      <c r="O28" s="57">
        <f t="shared" si="2"/>
        <v>35.063000000000002</v>
      </c>
      <c r="P28" s="57">
        <f t="shared" si="2"/>
        <v>34.686</v>
      </c>
      <c r="Q28" s="57">
        <f t="shared" si="2"/>
        <v>38.145000000000003</v>
      </c>
      <c r="R28" s="57">
        <f t="shared" si="2"/>
        <v>38.875999999999998</v>
      </c>
      <c r="S28" s="57">
        <f t="shared" si="2"/>
        <v>38.279000000000003</v>
      </c>
      <c r="T28" s="57">
        <f t="shared" si="2"/>
        <v>76.204999999999998</v>
      </c>
      <c r="U28" s="57">
        <f t="shared" si="2"/>
        <v>69.581999999999994</v>
      </c>
      <c r="V28" s="57">
        <f t="shared" si="2"/>
        <v>76.191999999999993</v>
      </c>
      <c r="W28" s="57">
        <f t="shared" si="2"/>
        <v>38.052</v>
      </c>
      <c r="X28" s="57">
        <f t="shared" si="2"/>
        <v>39.256</v>
      </c>
      <c r="Y28" s="57">
        <f t="shared" si="2"/>
        <v>34.734000000000002</v>
      </c>
      <c r="Z28" s="58" t="str">
        <f t="shared" si="2"/>
        <v/>
      </c>
      <c r="AA28" s="59">
        <f>SUM(AA25:AA27)</f>
        <v>558.03200000000004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38.962000000000003</v>
      </c>
      <c r="O47" s="83">
        <f t="shared" si="8"/>
        <v>35.063000000000002</v>
      </c>
      <c r="P47" s="83">
        <f t="shared" si="8"/>
        <v>34.686</v>
      </c>
      <c r="Q47" s="83">
        <f t="shared" si="8"/>
        <v>38.144999999999996</v>
      </c>
      <c r="R47" s="83">
        <f t="shared" si="8"/>
        <v>38.876000000000005</v>
      </c>
      <c r="S47" s="83">
        <f t="shared" si="8"/>
        <v>38.279000000000003</v>
      </c>
      <c r="T47" s="83">
        <f t="shared" si="8"/>
        <v>76.204999999999998</v>
      </c>
      <c r="U47" s="83">
        <f t="shared" si="8"/>
        <v>69.581999999999994</v>
      </c>
      <c r="V47" s="83">
        <f t="shared" si="8"/>
        <v>76.192000000000007</v>
      </c>
      <c r="W47" s="83">
        <f t="shared" si="8"/>
        <v>38.052000000000007</v>
      </c>
      <c r="X47" s="83">
        <f t="shared" si="8"/>
        <v>39.256</v>
      </c>
      <c r="Y47" s="83">
        <f t="shared" si="8"/>
        <v>34.734000000000002</v>
      </c>
      <c r="Z47" s="84" t="str">
        <f t="shared" si="8"/>
        <v/>
      </c>
      <c r="AA47" s="100">
        <f>SUM(B47:Z47)</f>
        <v>558.03200000000004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38.961999999999996</v>
      </c>
      <c r="O4" s="18">
        <v>35.063000000000002</v>
      </c>
      <c r="P4" s="18">
        <v>34.686</v>
      </c>
      <c r="Q4" s="18">
        <v>38.144999999999996</v>
      </c>
      <c r="R4" s="18">
        <v>38.876000000000005</v>
      </c>
      <c r="S4" s="18">
        <v>38.278999999999996</v>
      </c>
      <c r="T4" s="18">
        <v>76.204999999999998</v>
      </c>
      <c r="U4" s="18">
        <v>69.581999999999994</v>
      </c>
      <c r="V4" s="18">
        <v>76.191999999999993</v>
      </c>
      <c r="W4" s="18">
        <v>38.051999999999992</v>
      </c>
      <c r="X4" s="18">
        <v>39.256</v>
      </c>
      <c r="Y4" s="18">
        <v>34.734000000000009</v>
      </c>
      <c r="Z4" s="19"/>
      <c r="AA4" s="20">
        <f>SUM(B4:Z4)</f>
        <v>558.03200000000004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163</v>
      </c>
      <c r="O7" s="28">
        <v>149</v>
      </c>
      <c r="P7" s="28">
        <v>149</v>
      </c>
      <c r="Q7" s="28">
        <v>152</v>
      </c>
      <c r="R7" s="28">
        <v>186</v>
      </c>
      <c r="S7" s="28">
        <v>193</v>
      </c>
      <c r="T7" s="28">
        <v>228</v>
      </c>
      <c r="U7" s="28">
        <v>238</v>
      </c>
      <c r="V7" s="28">
        <v>226</v>
      </c>
      <c r="W7" s="28">
        <v>169</v>
      </c>
      <c r="X7" s="28">
        <v>196.03</v>
      </c>
      <c r="Y7" s="28">
        <v>167.4</v>
      </c>
      <c r="Z7" s="29"/>
      <c r="AA7" s="30">
        <v>184.70250000000001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</v>
      </c>
      <c r="O10" s="42">
        <v>18</v>
      </c>
      <c r="P10" s="42">
        <v>18</v>
      </c>
      <c r="Q10" s="42">
        <v>18</v>
      </c>
      <c r="R10" s="42">
        <v>18</v>
      </c>
      <c r="S10" s="42">
        <v>18</v>
      </c>
      <c r="T10" s="42">
        <v>54</v>
      </c>
      <c r="U10" s="42">
        <v>54</v>
      </c>
      <c r="V10" s="42">
        <v>54</v>
      </c>
      <c r="W10" s="42">
        <v>18</v>
      </c>
      <c r="X10" s="42">
        <v>18</v>
      </c>
      <c r="Y10" s="42">
        <v>18</v>
      </c>
      <c r="Z10" s="43"/>
      <c r="AA10" s="44">
        <f>SUM(B10:Z10)</f>
        <v>324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20.777999999999999</v>
      </c>
      <c r="O13" s="52">
        <v>16.896000000000001</v>
      </c>
      <c r="P13" s="52">
        <v>16.596999999999998</v>
      </c>
      <c r="Q13" s="52">
        <v>20.041</v>
      </c>
      <c r="R13" s="52">
        <v>20.677</v>
      </c>
      <c r="S13" s="52">
        <v>20.067999999999998</v>
      </c>
      <c r="T13" s="52">
        <v>21.07</v>
      </c>
      <c r="U13" s="52">
        <v>15.404</v>
      </c>
      <c r="V13" s="52">
        <v>21.992000000000001</v>
      </c>
      <c r="W13" s="52">
        <v>19.849</v>
      </c>
      <c r="X13" s="52">
        <v>21.085000000000001</v>
      </c>
      <c r="Y13" s="52">
        <v>15.575999999999997</v>
      </c>
      <c r="Z13" s="53"/>
      <c r="AA13" s="54">
        <f>SUM(B13:Z13)</f>
        <v>230.03299999999999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38.777999999999999</v>
      </c>
      <c r="O14" s="57">
        <f t="shared" si="0"/>
        <v>34.896000000000001</v>
      </c>
      <c r="P14" s="57">
        <f t="shared" si="0"/>
        <v>34.596999999999994</v>
      </c>
      <c r="Q14" s="57">
        <f t="shared" si="0"/>
        <v>38.040999999999997</v>
      </c>
      <c r="R14" s="57">
        <f t="shared" si="0"/>
        <v>38.677</v>
      </c>
      <c r="S14" s="57">
        <f t="shared" si="0"/>
        <v>38.067999999999998</v>
      </c>
      <c r="T14" s="57">
        <f t="shared" si="0"/>
        <v>75.069999999999993</v>
      </c>
      <c r="U14" s="57">
        <f t="shared" si="0"/>
        <v>69.403999999999996</v>
      </c>
      <c r="V14" s="57">
        <f t="shared" si="0"/>
        <v>75.992000000000004</v>
      </c>
      <c r="W14" s="57">
        <f t="shared" si="0"/>
        <v>37.849000000000004</v>
      </c>
      <c r="X14" s="57">
        <f t="shared" si="0"/>
        <v>39.085000000000001</v>
      </c>
      <c r="Y14" s="57">
        <f t="shared" si="0"/>
        <v>33.575999999999993</v>
      </c>
      <c r="Z14" s="58" t="str">
        <f t="shared" si="0"/>
        <v/>
      </c>
      <c r="AA14" s="59">
        <f>SUM(AA9:AA13)</f>
        <v>554.03300000000002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0.184</v>
      </c>
      <c r="O18" s="72">
        <v>0.16700000000000001</v>
      </c>
      <c r="P18" s="72">
        <v>8.8999999999999996E-2</v>
      </c>
      <c r="Q18" s="72">
        <v>0.104</v>
      </c>
      <c r="R18" s="72">
        <v>0.19900000000000001</v>
      </c>
      <c r="S18" s="72">
        <v>0.21099999999999999</v>
      </c>
      <c r="T18" s="72">
        <v>0.20599999999999999</v>
      </c>
      <c r="U18" s="72">
        <v>0.17799999999999999</v>
      </c>
      <c r="V18" s="72">
        <v>0.2</v>
      </c>
      <c r="W18" s="72">
        <v>0.20300000000000001</v>
      </c>
      <c r="X18" s="72">
        <v>0.17100000000000001</v>
      </c>
      <c r="Y18" s="72">
        <v>0.14000000000000001</v>
      </c>
      <c r="Z18" s="73"/>
      <c r="AA18" s="74">
        <f>SUM(B18:Z18)</f>
        <v>2.052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0.92900000000000005</v>
      </c>
      <c r="U19" s="76"/>
      <c r="V19" s="76"/>
      <c r="W19" s="76"/>
      <c r="X19" s="76"/>
      <c r="Y19" s="76">
        <v>1.018</v>
      </c>
      <c r="Z19" s="73"/>
      <c r="AA19" s="74">
        <f>SUM(B19:Z19)</f>
        <v>1.9470000000000001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0.184</v>
      </c>
      <c r="O22" s="83">
        <f t="shared" si="1"/>
        <v>0.16700000000000001</v>
      </c>
      <c r="P22" s="83">
        <f t="shared" si="1"/>
        <v>8.8999999999999996E-2</v>
      </c>
      <c r="Q22" s="83">
        <f t="shared" si="1"/>
        <v>0.104</v>
      </c>
      <c r="R22" s="83">
        <f t="shared" si="1"/>
        <v>0.19900000000000001</v>
      </c>
      <c r="S22" s="83">
        <f t="shared" si="1"/>
        <v>0.21099999999999999</v>
      </c>
      <c r="T22" s="83">
        <f t="shared" si="1"/>
        <v>1.135</v>
      </c>
      <c r="U22" s="83">
        <f t="shared" si="1"/>
        <v>0.17799999999999999</v>
      </c>
      <c r="V22" s="83">
        <f t="shared" si="1"/>
        <v>0.2</v>
      </c>
      <c r="W22" s="83">
        <f t="shared" si="1"/>
        <v>0.20300000000000001</v>
      </c>
      <c r="X22" s="83">
        <f t="shared" si="1"/>
        <v>0.17100000000000001</v>
      </c>
      <c r="Y22" s="83">
        <f t="shared" si="1"/>
        <v>1.1579999999999999</v>
      </c>
      <c r="Z22" s="84">
        <f t="shared" si="1"/>
        <v>0</v>
      </c>
      <c r="AA22" s="85">
        <f t="shared" si="1"/>
        <v>3.9990000000000001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38.962000000000003</v>
      </c>
      <c r="O26" s="72">
        <v>35.063000000000002</v>
      </c>
      <c r="P26" s="72">
        <v>34.686</v>
      </c>
      <c r="Q26" s="72">
        <v>38.145000000000003</v>
      </c>
      <c r="R26" s="72">
        <v>38.875999999999998</v>
      </c>
      <c r="S26" s="72">
        <v>38.279000000000003</v>
      </c>
      <c r="T26" s="72">
        <v>76.204999999999998</v>
      </c>
      <c r="U26" s="72">
        <v>69.581999999999994</v>
      </c>
      <c r="V26" s="72">
        <v>76.191999999999993</v>
      </c>
      <c r="W26" s="72">
        <v>38.052</v>
      </c>
      <c r="X26" s="72">
        <v>39.256</v>
      </c>
      <c r="Y26" s="72">
        <v>34.734000000000002</v>
      </c>
      <c r="Z26" s="73"/>
      <c r="AA26" s="74">
        <f>SUM(B26:Z26)</f>
        <v>558.03200000000004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38.962000000000003</v>
      </c>
      <c r="O28" s="57">
        <f t="shared" si="2"/>
        <v>35.063000000000002</v>
      </c>
      <c r="P28" s="57">
        <f t="shared" si="2"/>
        <v>34.686</v>
      </c>
      <c r="Q28" s="57">
        <f t="shared" si="2"/>
        <v>38.145000000000003</v>
      </c>
      <c r="R28" s="57">
        <f t="shared" si="2"/>
        <v>38.875999999999998</v>
      </c>
      <c r="S28" s="57">
        <f t="shared" si="2"/>
        <v>38.279000000000003</v>
      </c>
      <c r="T28" s="57">
        <f t="shared" si="2"/>
        <v>76.204999999999998</v>
      </c>
      <c r="U28" s="57">
        <f t="shared" si="2"/>
        <v>69.581999999999994</v>
      </c>
      <c r="V28" s="57">
        <f t="shared" si="2"/>
        <v>76.191999999999993</v>
      </c>
      <c r="W28" s="57">
        <f t="shared" si="2"/>
        <v>38.052</v>
      </c>
      <c r="X28" s="57">
        <f t="shared" si="2"/>
        <v>39.256</v>
      </c>
      <c r="Y28" s="57">
        <f t="shared" si="2"/>
        <v>34.734000000000002</v>
      </c>
      <c r="Z28" s="58">
        <f t="shared" si="2"/>
        <v>0</v>
      </c>
      <c r="AA28" s="59">
        <f t="shared" si="2"/>
        <v>558.03200000000004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38.961999999999996</v>
      </c>
      <c r="O47" s="83">
        <f t="shared" si="8"/>
        <v>35.063000000000002</v>
      </c>
      <c r="P47" s="83">
        <f t="shared" si="8"/>
        <v>34.685999999999993</v>
      </c>
      <c r="Q47" s="83">
        <f t="shared" si="8"/>
        <v>38.144999999999996</v>
      </c>
      <c r="R47" s="83">
        <f t="shared" si="8"/>
        <v>38.875999999999998</v>
      </c>
      <c r="S47" s="83">
        <f t="shared" si="8"/>
        <v>38.278999999999996</v>
      </c>
      <c r="T47" s="83">
        <f t="shared" si="8"/>
        <v>76.204999999999998</v>
      </c>
      <c r="U47" s="83">
        <f t="shared" si="8"/>
        <v>69.581999999999994</v>
      </c>
      <c r="V47" s="83">
        <f t="shared" si="8"/>
        <v>76.192000000000007</v>
      </c>
      <c r="W47" s="83">
        <f t="shared" si="8"/>
        <v>38.052000000000007</v>
      </c>
      <c r="X47" s="83">
        <f t="shared" si="8"/>
        <v>39.256</v>
      </c>
      <c r="Y47" s="83">
        <f t="shared" si="8"/>
        <v>34.733999999999995</v>
      </c>
      <c r="Z47" s="84">
        <f t="shared" si="8"/>
        <v>0</v>
      </c>
      <c r="AA47" s="100">
        <f>SUM(B47:Z47)</f>
        <v>558.03200000000004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163</v>
      </c>
      <c r="O7" s="113">
        <v>149</v>
      </c>
      <c r="P7" s="113">
        <v>149</v>
      </c>
      <c r="Q7" s="113">
        <v>152</v>
      </c>
      <c r="R7" s="113">
        <v>186</v>
      </c>
      <c r="S7" s="113">
        <v>193</v>
      </c>
      <c r="T7" s="113">
        <v>228</v>
      </c>
      <c r="U7" s="113">
        <v>238</v>
      </c>
      <c r="V7" s="113">
        <v>226</v>
      </c>
      <c r="W7" s="113">
        <v>169</v>
      </c>
      <c r="X7" s="113">
        <v>196.03</v>
      </c>
      <c r="Y7" s="113">
        <v>167.4</v>
      </c>
      <c r="Z7" s="114"/>
      <c r="AA7" s="115">
        <v>184.70250000000001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2021-10-06T08:24:38Z</dcterms:created>
  <dcterms:modified xsi:type="dcterms:W3CDTF">2021-10-06T08:24:38Z</dcterms:modified>
</cp:coreProperties>
</file>