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<sst xmlns="http://schemas.openxmlformats.org/spreadsheetml/2006/main" count="109" uniqueCount="48">
  <si>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05/10/2021 11:28:23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</si>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</sst>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135</c:v>
                </c:pt>
                <c:pt idx="13">
                  <c:v>95</c:v>
                </c:pt>
                <c:pt idx="14">
                  <c:v>31.201000000000001</c:v>
                </c:pt>
                <c:pt idx="23">
                  <c:v>213.22300000000001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10.199999999999999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35.5</c:v>
                </c:pt>
                <c:pt idx="19">
                  <c:v>0</c:v>
                </c:pt>
                <c:pt idx="20">
                  <c:v>17.5</c:v>
                </c:pt>
                <c:pt idx="21">
                  <c:v>0</c:v>
                </c:pt>
                <c:pt idx="22">
                  <c:v>0</c:v>
                </c:pt>
                <c:pt idx="23">
                  <c:v>89.1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2.0539999999999998</c:v>
                </c:pt>
                <c:pt idx="13">
                  <c:v>1</c:v>
                </c:pt>
                <c:pt idx="14">
                  <c:v>0.96499999999999997</c:v>
                </c:pt>
                <c:pt idx="15">
                  <c:v>0.85399999999999998</c:v>
                </c:pt>
                <c:pt idx="16">
                  <c:v>2.0510000000000002</c:v>
                </c:pt>
                <c:pt idx="17">
                  <c:v>3.7519999999999998</c:v>
                </c:pt>
                <c:pt idx="18">
                  <c:v>1.5109999999999999</c:v>
                </c:pt>
                <c:pt idx="19">
                  <c:v>12.212999999999999</c:v>
                </c:pt>
                <c:pt idx="20">
                  <c:v>4.4050000000000002</c:v>
                </c:pt>
                <c:pt idx="21">
                  <c:v>3.56</c:v>
                </c:pt>
                <c:pt idx="22">
                  <c:v>3.21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281952"/>
        <c:axId val="387282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148.05900000000003</c:v>
                </c:pt>
                <c:pt idx="13">
                  <c:v>110.18599999999999</c:v>
                </c:pt>
                <c:pt idx="14">
                  <c:v>45.681999999999995</c:v>
                </c:pt>
                <c:pt idx="15">
                  <c:v>11.529</c:v>
                </c:pt>
                <c:pt idx="16">
                  <c:v>12.231999999999999</c:v>
                </c:pt>
                <c:pt idx="17">
                  <c:v>13.930000000000001</c:v>
                </c:pt>
                <c:pt idx="18">
                  <c:v>36.979000000000006</c:v>
                </c:pt>
                <c:pt idx="19">
                  <c:v>23.033999999999999</c:v>
                </c:pt>
                <c:pt idx="20">
                  <c:v>22.055</c:v>
                </c:pt>
                <c:pt idx="21">
                  <c:v>3.9699999999999998</c:v>
                </c:pt>
                <c:pt idx="22">
                  <c:v>10.204000000000002</c:v>
                </c:pt>
                <c:pt idx="23">
                  <c:v>302.3309999999999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281952"/>
        <c:axId val="387282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150.28</c:v>
                </c:pt>
                <c:pt idx="13">
                  <c:v>145.94</c:v>
                </c:pt>
                <c:pt idx="14">
                  <c:v>127.99</c:v>
                </c:pt>
                <c:pt idx="15">
                  <c:v>147.11000000000001</c:v>
                </c:pt>
                <c:pt idx="16">
                  <c:v>156.13999999999999</c:v>
                </c:pt>
                <c:pt idx="17">
                  <c:v>190.82</c:v>
                </c:pt>
                <c:pt idx="18">
                  <c:v>207</c:v>
                </c:pt>
                <c:pt idx="19">
                  <c:v>250.33</c:v>
                </c:pt>
                <c:pt idx="20">
                  <c:v>193</c:v>
                </c:pt>
                <c:pt idx="21">
                  <c:v>153.87</c:v>
                </c:pt>
                <c:pt idx="22">
                  <c:v>153.09</c:v>
                </c:pt>
                <c:pt idx="23">
                  <c:v>126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321368"/>
        <c:axId val="387282736"/>
      </c:lineChart>
      <c:catAx>
        <c:axId val="38728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82344"/>
        <c:crosses val="autoZero"/>
        <c:auto val="1"/>
        <c:lblAlgn val="ctr"/>
        <c:lblOffset val="100"/>
        <c:noMultiLvlLbl val="0"/>
      </c:catAx>
      <c:valAx>
        <c:axId val="38728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81952"/>
        <c:crosses val="autoZero"/>
        <c:crossBetween val="between"/>
      </c:valAx>
      <c:valAx>
        <c:axId val="387282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321368"/>
        <c:crosses val="max"/>
        <c:crossBetween val="between"/>
      </c:valAx>
      <c:catAx>
        <c:axId val="453321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2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44474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474.42400000000004</v>
          </cell>
        </row>
        <row r="28">
          <cell r="C28">
            <v>0</v>
          </cell>
        </row>
        <row r="29">
          <cell r="C29">
            <v>152.30000000000001</v>
          </cell>
        </row>
        <row r="30">
          <cell r="C30">
            <v>35.575000000000003</v>
          </cell>
        </row>
        <row r="31">
          <cell r="C31">
            <v>0</v>
          </cell>
        </row>
        <row r="32">
          <cell r="C32">
            <v>70.128999999999991</v>
          </cell>
        </row>
        <row r="33">
          <cell r="C33">
            <v>7.8620000000000001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68.462999999999994</v>
          </cell>
        </row>
        <row r="41">
          <cell r="C41">
            <v>0</v>
          </cell>
        </row>
        <row r="42">
          <cell r="C42">
            <v>18.600000000000001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509</v>
          </cell>
        </row>
        <row r="46">
          <cell r="C46">
            <v>0</v>
          </cell>
        </row>
        <row r="47">
          <cell r="C47">
            <v>144.12800000000001</v>
          </cell>
        </row>
      </sheetData>
      <sheetData sheetId="4"/>
      <sheetData sheetId="5"/>
      <sheetData sheetId="6"/>
      <sheetData sheetId="7">
        <row r="7">
          <cell r="N7">
            <v>150.28</v>
          </cell>
          <cell r="O7">
            <v>145.94</v>
          </cell>
          <cell r="P7">
            <v>127.99</v>
          </cell>
          <cell r="Q7">
            <v>147.11000000000001</v>
          </cell>
          <cell r="R7">
            <v>156.13999999999999</v>
          </cell>
          <cell r="S7">
            <v>190.82</v>
          </cell>
          <cell r="T7">
            <v>207</v>
          </cell>
          <cell r="U7">
            <v>250.33</v>
          </cell>
          <cell r="V7">
            <v>193</v>
          </cell>
          <cell r="W7">
            <v>153.87</v>
          </cell>
          <cell r="X7">
            <v>153.09</v>
          </cell>
          <cell r="Y7">
            <v>126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150.28</v>
          </cell>
          <cell r="O7">
            <v>145.94</v>
          </cell>
          <cell r="P7">
            <v>127.99</v>
          </cell>
          <cell r="Q7">
            <v>147.11000000000001</v>
          </cell>
          <cell r="R7">
            <v>156.13999999999999</v>
          </cell>
          <cell r="S7">
            <v>190.82</v>
          </cell>
          <cell r="T7">
            <v>207</v>
          </cell>
          <cell r="U7">
            <v>250.33</v>
          </cell>
          <cell r="V7">
            <v>193</v>
          </cell>
          <cell r="W7">
            <v>153.87</v>
          </cell>
          <cell r="X7">
            <v>153.09</v>
          </cell>
          <cell r="Y7">
            <v>126</v>
          </cell>
        </row>
        <row r="23">
          <cell r="Y23">
            <v>100</v>
          </cell>
        </row>
        <row r="27">
          <cell r="N27">
            <v>135</v>
          </cell>
          <cell r="O27">
            <v>95</v>
          </cell>
          <cell r="P27">
            <v>15</v>
          </cell>
          <cell r="Y27">
            <v>113.223</v>
          </cell>
        </row>
        <row r="35">
          <cell r="P35">
            <v>16.201000000000001</v>
          </cell>
        </row>
        <row r="57">
          <cell r="N57">
            <v>2.0539999999999998</v>
          </cell>
          <cell r="O57">
            <v>1</v>
          </cell>
          <cell r="P57">
            <v>0.96499999999999997</v>
          </cell>
          <cell r="Q57">
            <v>0.85399999999999998</v>
          </cell>
          <cell r="R57">
            <v>2.0510000000000002</v>
          </cell>
          <cell r="S57">
            <v>3.7519999999999998</v>
          </cell>
          <cell r="T57">
            <v>1.5109999999999999</v>
          </cell>
          <cell r="U57">
            <v>12.212999999999999</v>
          </cell>
          <cell r="V57">
            <v>4.4050000000000002</v>
          </cell>
          <cell r="W57">
            <v>3.56</v>
          </cell>
          <cell r="X57">
            <v>3.21</v>
          </cell>
        </row>
        <row r="63">
          <cell r="N63">
            <v>10.506</v>
          </cell>
          <cell r="O63">
            <v>2.1120000000000001</v>
          </cell>
          <cell r="P63">
            <v>11.644</v>
          </cell>
          <cell r="Q63">
            <v>8.891</v>
          </cell>
          <cell r="R63">
            <v>8.8559999999999999</v>
          </cell>
          <cell r="S63">
            <v>10.178000000000001</v>
          </cell>
          <cell r="U63">
            <v>10.837999999999999</v>
          </cell>
          <cell r="W63">
            <v>0.11</v>
          </cell>
          <cell r="X63">
            <v>6.9939999999999998</v>
          </cell>
        </row>
        <row r="64">
          <cell r="N64">
            <v>0.499</v>
          </cell>
          <cell r="O64">
            <v>1.9</v>
          </cell>
          <cell r="P64">
            <v>1.8720000000000001</v>
          </cell>
          <cell r="Q64">
            <v>1.784</v>
          </cell>
          <cell r="R64">
            <v>1.325</v>
          </cell>
          <cell r="V64">
            <v>0.182</v>
          </cell>
          <cell r="W64">
            <v>0.3</v>
          </cell>
        </row>
        <row r="74">
          <cell r="O74">
            <v>10.199999999999999</v>
          </cell>
          <cell r="T74">
            <v>35.5</v>
          </cell>
          <cell r="V74">
            <v>17.5</v>
          </cell>
          <cell r="Y74">
            <v>89.1</v>
          </cell>
        </row>
      </sheetData>
      <sheetData sheetId="17">
        <row r="25">
          <cell r="Y25">
            <v>220</v>
          </cell>
        </row>
        <row r="26">
          <cell r="N26">
            <v>135</v>
          </cell>
          <cell r="O26">
            <v>95</v>
          </cell>
          <cell r="P26">
            <v>15</v>
          </cell>
          <cell r="Y26">
            <v>44</v>
          </cell>
        </row>
        <row r="57">
          <cell r="N57">
            <v>5.5179999999999998</v>
          </cell>
          <cell r="O57">
            <v>8.7909999999999986</v>
          </cell>
          <cell r="P57">
            <v>16.783000000000001</v>
          </cell>
          <cell r="Q57">
            <v>6</v>
          </cell>
          <cell r="R57">
            <v>6.5860000000000003</v>
          </cell>
          <cell r="S57">
            <v>6.9449999999999994</v>
          </cell>
          <cell r="T57">
            <v>33.069000000000003</v>
          </cell>
          <cell r="V57">
            <v>19.728999999999999</v>
          </cell>
          <cell r="W57">
            <v>1.8980000000000001</v>
          </cell>
          <cell r="X57">
            <v>5.5780000000000003</v>
          </cell>
          <cell r="Y57">
            <v>33.231000000000002</v>
          </cell>
        </row>
        <row r="64">
          <cell r="N64">
            <v>7.5410000000000004</v>
          </cell>
          <cell r="O64">
            <v>6.3949999999999996</v>
          </cell>
          <cell r="P64">
            <v>13.898999999999999</v>
          </cell>
          <cell r="Q64">
            <v>5.5289999999999999</v>
          </cell>
          <cell r="R64">
            <v>5.6459999999999999</v>
          </cell>
          <cell r="S64">
            <v>6.9850000000000003</v>
          </cell>
          <cell r="T64">
            <v>3.91</v>
          </cell>
          <cell r="U64">
            <v>4.4340000000000002</v>
          </cell>
          <cell r="V64">
            <v>2.3260000000000001</v>
          </cell>
          <cell r="W64">
            <v>2.0720000000000001</v>
          </cell>
          <cell r="X64">
            <v>4.6260000000000003</v>
          </cell>
          <cell r="Y64">
            <v>5.1000000000000005</v>
          </cell>
        </row>
        <row r="74">
          <cell r="U74">
            <v>18.600000000000001</v>
          </cell>
        </row>
      </sheetData>
      <sheetData sheetId="18">
        <row r="7">
          <cell r="N7">
            <v>150.28</v>
          </cell>
          <cell r="O7">
            <v>145.94</v>
          </cell>
          <cell r="P7">
            <v>127.99</v>
          </cell>
          <cell r="Q7">
            <v>147.11000000000001</v>
          </cell>
          <cell r="R7">
            <v>156.13999999999999</v>
          </cell>
          <cell r="S7">
            <v>190.82</v>
          </cell>
          <cell r="T7">
            <v>207</v>
          </cell>
          <cell r="U7">
            <v>250.33</v>
          </cell>
          <cell r="V7">
            <v>193</v>
          </cell>
          <cell r="W7">
            <v>153.87</v>
          </cell>
          <cell r="X7">
            <v>153.09</v>
          </cell>
          <cell r="Y7">
            <v>126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44473</v>
          </cell>
        </row>
        <row r="4">
          <cell r="B4">
            <v>44473</v>
          </cell>
        </row>
        <row r="5">
          <cell r="B5">
            <v>44473</v>
          </cell>
        </row>
        <row r="6">
          <cell r="B6">
            <v>44473</v>
          </cell>
        </row>
        <row r="7">
          <cell r="B7">
            <v>44473</v>
          </cell>
        </row>
        <row r="8">
          <cell r="B8">
            <v>44473</v>
          </cell>
        </row>
        <row r="9">
          <cell r="B9">
            <v>44473</v>
          </cell>
        </row>
        <row r="10">
          <cell r="B10">
            <v>44473</v>
          </cell>
        </row>
        <row r="11">
          <cell r="B11">
            <v>44473</v>
          </cell>
        </row>
        <row r="12">
          <cell r="B12">
            <v>44473</v>
          </cell>
        </row>
        <row r="13">
          <cell r="B13">
            <v>44473</v>
          </cell>
        </row>
        <row r="14">
          <cell r="B14">
            <v>44473</v>
          </cell>
        </row>
        <row r="15">
          <cell r="B15">
            <v>44473</v>
          </cell>
        </row>
        <row r="16">
          <cell r="B16">
            <v>44473</v>
          </cell>
        </row>
      </sheetData>
      <sheetData sheetId="41">
        <row r="2">
          <cell r="C2">
            <v>44476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148.05900000000003</v>
      </c>
      <c r="O4" s="18">
        <v>110.212</v>
      </c>
      <c r="P4" s="18">
        <v>45.682000000000002</v>
      </c>
      <c r="Q4" s="18">
        <v>11.529</v>
      </c>
      <c r="R4" s="18">
        <v>12.231999999999999</v>
      </c>
      <c r="S4" s="18">
        <v>13.93</v>
      </c>
      <c r="T4" s="18">
        <v>37.011000000000003</v>
      </c>
      <c r="U4" s="18">
        <v>23.050999999999995</v>
      </c>
      <c r="V4" s="18">
        <v>22.086999999999996</v>
      </c>
      <c r="W4" s="18">
        <v>3.97</v>
      </c>
      <c r="X4" s="18">
        <v>10.204000000000001</v>
      </c>
      <c r="Y4" s="18">
        <v>302.32299999999998</v>
      </c>
      <c r="Z4" s="19"/>
      <c r="AA4" s="20">
        <f>SUM(B4:Z4)</f>
        <v>740.29000000000008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150.28</v>
      </c>
      <c r="O7" s="28">
        <v>145.94</v>
      </c>
      <c r="P7" s="28">
        <v>127.99</v>
      </c>
      <c r="Q7" s="28">
        <v>147.11000000000001</v>
      </c>
      <c r="R7" s="28">
        <v>156.13999999999999</v>
      </c>
      <c r="S7" s="28">
        <v>190.82</v>
      </c>
      <c r="T7" s="28">
        <v>207</v>
      </c>
      <c r="U7" s="28">
        <v>250.33</v>
      </c>
      <c r="V7" s="28">
        <v>193</v>
      </c>
      <c r="W7" s="28">
        <v>153.87</v>
      </c>
      <c r="X7" s="28">
        <v>153.09</v>
      </c>
      <c r="Y7" s="28">
        <v>126</v>
      </c>
      <c r="Z7" s="29"/>
      <c r="AA7" s="30">
        <f>IF(SUM(GR_MAINLAND_MCP_SUM_SELL)&lt;&gt;0,AVERAGEIF(GR_MAINLAND_MCP_SUM_SELL,"&lt;&gt;"""),"")</f>
        <v>166.79749999999999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135</v>
      </c>
      <c r="O11" s="47">
        <v>95</v>
      </c>
      <c r="P11" s="47">
        <v>31.201000000000001</v>
      </c>
      <c r="Q11" s="47"/>
      <c r="R11" s="47"/>
      <c r="S11" s="47"/>
      <c r="T11" s="47"/>
      <c r="U11" s="47"/>
      <c r="V11" s="47"/>
      <c r="W11" s="47"/>
      <c r="X11" s="47"/>
      <c r="Y11" s="47">
        <v>213.22300000000001</v>
      </c>
      <c r="Z11" s="48"/>
      <c r="AA11" s="49">
        <f>SUM(B11:Z11)</f>
        <v>474.42400000000004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2.0539999999999998</v>
      </c>
      <c r="O13" s="52">
        <v>1</v>
      </c>
      <c r="P13" s="52">
        <v>0.96499999999999997</v>
      </c>
      <c r="Q13" s="52">
        <v>0.85399999999999998</v>
      </c>
      <c r="R13" s="52">
        <v>2.0510000000000002</v>
      </c>
      <c r="S13" s="52">
        <v>3.7519999999999998</v>
      </c>
      <c r="T13" s="52">
        <v>1.5109999999999999</v>
      </c>
      <c r="U13" s="52">
        <v>12.212999999999999</v>
      </c>
      <c r="V13" s="52">
        <v>4.4050000000000002</v>
      </c>
      <c r="W13" s="52">
        <v>3.56</v>
      </c>
      <c r="X13" s="52">
        <v>3.21</v>
      </c>
      <c r="Y13" s="52"/>
      <c r="Z13" s="53"/>
      <c r="AA13" s="54">
        <f>SUM(B13:Z13)</f>
        <v>35.575000000000003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137.054</v>
      </c>
      <c r="O14" s="57">
        <f t="shared" si="0"/>
        <v>96</v>
      </c>
      <c r="P14" s="57">
        <f t="shared" si="0"/>
        <v>32.166000000000004</v>
      </c>
      <c r="Q14" s="57">
        <f t="shared" si="0"/>
        <v>0.85399999999999998</v>
      </c>
      <c r="R14" s="57">
        <f t="shared" si="0"/>
        <v>2.0510000000000002</v>
      </c>
      <c r="S14" s="57">
        <f t="shared" si="0"/>
        <v>3.7519999999999998</v>
      </c>
      <c r="T14" s="57">
        <f t="shared" si="0"/>
        <v>1.5109999999999999</v>
      </c>
      <c r="U14" s="57">
        <f t="shared" si="0"/>
        <v>12.212999999999999</v>
      </c>
      <c r="V14" s="57">
        <f t="shared" si="0"/>
        <v>4.4050000000000002</v>
      </c>
      <c r="W14" s="57">
        <f t="shared" si="0"/>
        <v>3.56</v>
      </c>
      <c r="X14" s="57">
        <f t="shared" si="0"/>
        <v>3.21</v>
      </c>
      <c r="Y14" s="57">
        <f t="shared" si="0"/>
        <v>213.22300000000001</v>
      </c>
      <c r="Z14" s="58" t="str">
        <f t="shared" si="0"/>
        <v/>
      </c>
      <c r="AA14" s="59">
        <f>SUM(AA9:AA13)</f>
        <v>509.99900000000002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10.506</v>
      </c>
      <c r="O18" s="72">
        <v>2.1120000000000001</v>
      </c>
      <c r="P18" s="72">
        <v>11.644</v>
      </c>
      <c r="Q18" s="72">
        <v>8.891</v>
      </c>
      <c r="R18" s="72">
        <v>8.8559999999999999</v>
      </c>
      <c r="S18" s="72">
        <v>10.178000000000001</v>
      </c>
      <c r="T18" s="72"/>
      <c r="U18" s="72">
        <v>10.837999999999999</v>
      </c>
      <c r="V18" s="72"/>
      <c r="W18" s="72">
        <v>0.11</v>
      </c>
      <c r="X18" s="72">
        <v>6.9939999999999998</v>
      </c>
      <c r="Y18" s="72"/>
      <c r="Z18" s="73"/>
      <c r="AA18" s="74">
        <f>SUM(B18:Z18)</f>
        <v>70.128999999999991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0.499</v>
      </c>
      <c r="O19" s="76">
        <v>1.9</v>
      </c>
      <c r="P19" s="76">
        <v>1.8720000000000001</v>
      </c>
      <c r="Q19" s="76">
        <v>1.784</v>
      </c>
      <c r="R19" s="76">
        <v>1.325</v>
      </c>
      <c r="S19" s="76"/>
      <c r="T19" s="76"/>
      <c r="U19" s="76"/>
      <c r="V19" s="76">
        <v>0.182</v>
      </c>
      <c r="W19" s="76">
        <v>0.3</v>
      </c>
      <c r="X19" s="76"/>
      <c r="Y19" s="76"/>
      <c r="Z19" s="73"/>
      <c r="AA19" s="74">
        <f>SUM(B19:Z19)</f>
        <v>7.8620000000000001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11.005000000000001</v>
      </c>
      <c r="O22" s="83">
        <f t="shared" si="1"/>
        <v>4.0120000000000005</v>
      </c>
      <c r="P22" s="83">
        <f t="shared" si="1"/>
        <v>13.516</v>
      </c>
      <c r="Q22" s="83">
        <f t="shared" si="1"/>
        <v>10.675000000000001</v>
      </c>
      <c r="R22" s="83">
        <f t="shared" si="1"/>
        <v>10.180999999999999</v>
      </c>
      <c r="S22" s="83">
        <f t="shared" si="1"/>
        <v>10.178000000000001</v>
      </c>
      <c r="T22" s="83">
        <f t="shared" si="1"/>
        <v>0</v>
      </c>
      <c r="U22" s="83">
        <f t="shared" si="1"/>
        <v>10.837999999999999</v>
      </c>
      <c r="V22" s="83">
        <f t="shared" si="1"/>
        <v>0.182</v>
      </c>
      <c r="W22" s="83">
        <f t="shared" si="1"/>
        <v>0.41</v>
      </c>
      <c r="X22" s="83">
        <f t="shared" si="1"/>
        <v>6.9939999999999998</v>
      </c>
      <c r="Y22" s="83">
        <f t="shared" si="1"/>
        <v>0</v>
      </c>
      <c r="Z22" s="84" t="str">
        <f t="shared" si="1"/>
        <v/>
      </c>
      <c r="AA22" s="85">
        <f>SUM(AA17:AA21)</f>
        <v>77.990999999999985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148.059</v>
      </c>
      <c r="O26" s="72">
        <v>100.012</v>
      </c>
      <c r="P26" s="72">
        <v>45.682000000000002</v>
      </c>
      <c r="Q26" s="72">
        <v>11.529</v>
      </c>
      <c r="R26" s="72">
        <v>12.231999999999999</v>
      </c>
      <c r="S26" s="72">
        <v>13.93</v>
      </c>
      <c r="T26" s="72">
        <v>1.5109999999999999</v>
      </c>
      <c r="U26" s="72">
        <v>23.050999999999998</v>
      </c>
      <c r="V26" s="72">
        <v>4.5869999999999997</v>
      </c>
      <c r="W26" s="72">
        <v>3.97</v>
      </c>
      <c r="X26" s="72">
        <v>10.204000000000001</v>
      </c>
      <c r="Y26" s="72">
        <v>213.22300000000001</v>
      </c>
      <c r="Z26" s="73"/>
      <c r="AA26" s="74">
        <f>SUM(B26:Z26)</f>
        <v>587.99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148.059</v>
      </c>
      <c r="O28" s="57">
        <f t="shared" si="2"/>
        <v>100.012</v>
      </c>
      <c r="P28" s="57">
        <f t="shared" si="2"/>
        <v>45.682000000000002</v>
      </c>
      <c r="Q28" s="57">
        <f t="shared" si="2"/>
        <v>11.529</v>
      </c>
      <c r="R28" s="57">
        <f t="shared" si="2"/>
        <v>12.231999999999999</v>
      </c>
      <c r="S28" s="57">
        <f t="shared" si="2"/>
        <v>13.93</v>
      </c>
      <c r="T28" s="57">
        <f t="shared" si="2"/>
        <v>1.5109999999999999</v>
      </c>
      <c r="U28" s="57">
        <f t="shared" si="2"/>
        <v>23.050999999999998</v>
      </c>
      <c r="V28" s="57">
        <f t="shared" si="2"/>
        <v>4.5869999999999997</v>
      </c>
      <c r="W28" s="57">
        <f t="shared" si="2"/>
        <v>3.97</v>
      </c>
      <c r="X28" s="57">
        <f t="shared" si="2"/>
        <v>10.204000000000001</v>
      </c>
      <c r="Y28" s="57">
        <f t="shared" si="2"/>
        <v>213.22300000000001</v>
      </c>
      <c r="Z28" s="58" t="str">
        <f t="shared" si="2"/>
        <v/>
      </c>
      <c r="AA28" s="59">
        <f>SUM(AA25:AA27)</f>
        <v>587.99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10.199999999999999</v>
      </c>
      <c r="P35" s="94"/>
      <c r="Q35" s="94"/>
      <c r="R35" s="94"/>
      <c r="S35" s="94"/>
      <c r="T35" s="94">
        <v>35.5</v>
      </c>
      <c r="U35" s="94"/>
      <c r="V35" s="94">
        <v>17.5</v>
      </c>
      <c r="W35" s="94"/>
      <c r="X35" s="94"/>
      <c r="Y35" s="94">
        <v>89.1</v>
      </c>
      <c r="Z35" s="95"/>
      <c r="AA35" s="74">
        <f t="shared" si="3"/>
        <v>152.30000000000001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10.199999999999999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35.5</v>
      </c>
      <c r="U36" s="83">
        <f t="shared" si="4"/>
        <v>0</v>
      </c>
      <c r="V36" s="83">
        <f t="shared" si="4"/>
        <v>17.5</v>
      </c>
      <c r="W36" s="83">
        <f t="shared" si="4"/>
        <v>0</v>
      </c>
      <c r="X36" s="83">
        <f t="shared" si="4"/>
        <v>0</v>
      </c>
      <c r="Y36" s="83">
        <f t="shared" si="4"/>
        <v>89.1</v>
      </c>
      <c r="Z36" s="84" t="str">
        <f t="shared" si="4"/>
        <v/>
      </c>
      <c r="AA36" s="85">
        <f t="shared" si="3"/>
        <v>152.30000000000001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10.199999999999999</v>
      </c>
      <c r="P43" s="94"/>
      <c r="Q43" s="94"/>
      <c r="R43" s="94"/>
      <c r="S43" s="94"/>
      <c r="T43" s="94">
        <v>35.5</v>
      </c>
      <c r="U43" s="94"/>
      <c r="V43" s="94">
        <v>17.5</v>
      </c>
      <c r="W43" s="94"/>
      <c r="X43" s="94"/>
      <c r="Y43" s="94">
        <v>89.1</v>
      </c>
      <c r="Z43" s="95"/>
      <c r="AA43" s="74">
        <f t="shared" si="5"/>
        <v>152.30000000000001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10.199999999999999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35.5</v>
      </c>
      <c r="U44" s="83">
        <f t="shared" si="6"/>
        <v>0</v>
      </c>
      <c r="V44" s="83">
        <f t="shared" si="6"/>
        <v>17.5</v>
      </c>
      <c r="W44" s="83">
        <f t="shared" si="6"/>
        <v>0</v>
      </c>
      <c r="X44" s="83">
        <f t="shared" si="6"/>
        <v>0</v>
      </c>
      <c r="Y44" s="83">
        <f t="shared" si="6"/>
        <v>89.1</v>
      </c>
      <c r="Z44" s="84" t="str">
        <f t="shared" si="6"/>
        <v/>
      </c>
      <c r="AA44" s="85">
        <f t="shared" si="5"/>
        <v>152.30000000000001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148.059</v>
      </c>
      <c r="O47" s="83">
        <f t="shared" si="8"/>
        <v>110.212</v>
      </c>
      <c r="P47" s="83">
        <f t="shared" si="8"/>
        <v>45.682000000000002</v>
      </c>
      <c r="Q47" s="83">
        <f t="shared" si="8"/>
        <v>11.529</v>
      </c>
      <c r="R47" s="83">
        <f t="shared" si="8"/>
        <v>12.231999999999999</v>
      </c>
      <c r="S47" s="83">
        <f t="shared" si="8"/>
        <v>13.93</v>
      </c>
      <c r="T47" s="83">
        <f t="shared" si="8"/>
        <v>37.011000000000003</v>
      </c>
      <c r="U47" s="83">
        <f t="shared" si="8"/>
        <v>23.050999999999998</v>
      </c>
      <c r="V47" s="83">
        <f t="shared" si="8"/>
        <v>22.087</v>
      </c>
      <c r="W47" s="83">
        <f t="shared" si="8"/>
        <v>3.97</v>
      </c>
      <c r="X47" s="83">
        <f t="shared" si="8"/>
        <v>10.204000000000001</v>
      </c>
      <c r="Y47" s="83">
        <f t="shared" si="8"/>
        <v>302.32299999999998</v>
      </c>
      <c r="Z47" s="84" t="str">
        <f t="shared" si="8"/>
        <v/>
      </c>
      <c r="AA47" s="100">
        <f>SUM(B47:Z47)</f>
        <v>740.29000000000008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148.05900000000003</v>
      </c>
      <c r="O4" s="18">
        <v>110.18599999999999</v>
      </c>
      <c r="P4" s="18">
        <v>45.681999999999995</v>
      </c>
      <c r="Q4" s="18">
        <v>11.529</v>
      </c>
      <c r="R4" s="18">
        <v>12.231999999999999</v>
      </c>
      <c r="S4" s="18">
        <v>13.930000000000001</v>
      </c>
      <c r="T4" s="18">
        <v>36.979000000000006</v>
      </c>
      <c r="U4" s="18">
        <v>23.033999999999999</v>
      </c>
      <c r="V4" s="18">
        <v>22.055</v>
      </c>
      <c r="W4" s="18">
        <v>3.9699999999999998</v>
      </c>
      <c r="X4" s="18">
        <v>10.204000000000002</v>
      </c>
      <c r="Y4" s="18">
        <v>302.3309999999999</v>
      </c>
      <c r="Z4" s="19"/>
      <c r="AA4" s="20">
        <f>SUM(B4:Z4)</f>
        <v>740.19099999999992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150.28</v>
      </c>
      <c r="O7" s="28">
        <v>145.94</v>
      </c>
      <c r="P7" s="28">
        <v>127.99</v>
      </c>
      <c r="Q7" s="28">
        <v>147.11000000000001</v>
      </c>
      <c r="R7" s="28">
        <v>156.13999999999999</v>
      </c>
      <c r="S7" s="28">
        <v>190.82</v>
      </c>
      <c r="T7" s="28">
        <v>207</v>
      </c>
      <c r="U7" s="28">
        <v>250.33</v>
      </c>
      <c r="V7" s="28">
        <v>193</v>
      </c>
      <c r="W7" s="28">
        <v>153.87</v>
      </c>
      <c r="X7" s="28">
        <v>153.09</v>
      </c>
      <c r="Y7" s="28">
        <v>126</v>
      </c>
      <c r="Z7" s="29"/>
      <c r="AA7" s="30">
        <v>166.79749999999999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135</v>
      </c>
      <c r="O11" s="47">
        <v>95</v>
      </c>
      <c r="P11" s="47">
        <v>15</v>
      </c>
      <c r="Q11" s="47"/>
      <c r="R11" s="47"/>
      <c r="S11" s="47"/>
      <c r="T11" s="47"/>
      <c r="U11" s="47"/>
      <c r="V11" s="47"/>
      <c r="W11" s="47"/>
      <c r="X11" s="47"/>
      <c r="Y11" s="47">
        <v>264</v>
      </c>
      <c r="Z11" s="48"/>
      <c r="AA11" s="49">
        <f>SUM(B11:Z11)</f>
        <v>509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5.5179999999999998</v>
      </c>
      <c r="O13" s="52">
        <v>8.7909999999999986</v>
      </c>
      <c r="P13" s="52">
        <v>16.783000000000001</v>
      </c>
      <c r="Q13" s="52">
        <v>6</v>
      </c>
      <c r="R13" s="52">
        <v>6.5860000000000003</v>
      </c>
      <c r="S13" s="52">
        <v>6.9449999999999994</v>
      </c>
      <c r="T13" s="52">
        <v>33.069000000000003</v>
      </c>
      <c r="U13" s="52"/>
      <c r="V13" s="52">
        <v>19.728999999999999</v>
      </c>
      <c r="W13" s="52">
        <v>1.8980000000000001</v>
      </c>
      <c r="X13" s="52">
        <v>5.5780000000000003</v>
      </c>
      <c r="Y13" s="52">
        <v>33.231000000000002</v>
      </c>
      <c r="Z13" s="53"/>
      <c r="AA13" s="54">
        <f>SUM(B13:Z13)</f>
        <v>144.12800000000001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140.518</v>
      </c>
      <c r="O14" s="57">
        <f t="shared" si="0"/>
        <v>103.791</v>
      </c>
      <c r="P14" s="57">
        <f t="shared" si="0"/>
        <v>31.783000000000001</v>
      </c>
      <c r="Q14" s="57">
        <f t="shared" si="0"/>
        <v>6</v>
      </c>
      <c r="R14" s="57">
        <f t="shared" si="0"/>
        <v>6.5860000000000003</v>
      </c>
      <c r="S14" s="57">
        <f t="shared" si="0"/>
        <v>6.9449999999999994</v>
      </c>
      <c r="T14" s="57">
        <f t="shared" si="0"/>
        <v>33.069000000000003</v>
      </c>
      <c r="U14" s="57">
        <f t="shared" si="0"/>
        <v>0</v>
      </c>
      <c r="V14" s="57">
        <f t="shared" si="0"/>
        <v>19.728999999999999</v>
      </c>
      <c r="W14" s="57">
        <f t="shared" si="0"/>
        <v>1.8980000000000001</v>
      </c>
      <c r="X14" s="57">
        <f t="shared" si="0"/>
        <v>5.5780000000000003</v>
      </c>
      <c r="Y14" s="57">
        <f t="shared" si="0"/>
        <v>297.23099999999999</v>
      </c>
      <c r="Z14" s="58" t="str">
        <f t="shared" si="0"/>
        <v/>
      </c>
      <c r="AA14" s="59">
        <f>SUM(AA9:AA13)</f>
        <v>653.12800000000004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7.5410000000000004</v>
      </c>
      <c r="O19" s="76">
        <v>6.3949999999999996</v>
      </c>
      <c r="P19" s="76">
        <v>13.898999999999999</v>
      </c>
      <c r="Q19" s="76">
        <v>5.5289999999999999</v>
      </c>
      <c r="R19" s="76">
        <v>5.6459999999999999</v>
      </c>
      <c r="S19" s="76">
        <v>6.9850000000000003</v>
      </c>
      <c r="T19" s="76">
        <v>3.91</v>
      </c>
      <c r="U19" s="76">
        <v>4.4340000000000002</v>
      </c>
      <c r="V19" s="76">
        <v>2.3260000000000001</v>
      </c>
      <c r="W19" s="76">
        <v>2.0720000000000001</v>
      </c>
      <c r="X19" s="76">
        <v>4.6260000000000003</v>
      </c>
      <c r="Y19" s="76">
        <v>5.1000000000000005</v>
      </c>
      <c r="Z19" s="73"/>
      <c r="AA19" s="74">
        <f>SUM(B19:Z19)</f>
        <v>68.462999999999994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7.5410000000000004</v>
      </c>
      <c r="O22" s="83">
        <f t="shared" si="1"/>
        <v>6.3949999999999996</v>
      </c>
      <c r="P22" s="83">
        <f t="shared" si="1"/>
        <v>13.898999999999999</v>
      </c>
      <c r="Q22" s="83">
        <f t="shared" si="1"/>
        <v>5.5289999999999999</v>
      </c>
      <c r="R22" s="83">
        <f t="shared" si="1"/>
        <v>5.6459999999999999</v>
      </c>
      <c r="S22" s="83">
        <f t="shared" si="1"/>
        <v>6.9850000000000003</v>
      </c>
      <c r="T22" s="83">
        <f t="shared" si="1"/>
        <v>3.91</v>
      </c>
      <c r="U22" s="83">
        <f t="shared" si="1"/>
        <v>4.4340000000000002</v>
      </c>
      <c r="V22" s="83">
        <f t="shared" si="1"/>
        <v>2.3260000000000001</v>
      </c>
      <c r="W22" s="83">
        <f t="shared" si="1"/>
        <v>2.0720000000000001</v>
      </c>
      <c r="X22" s="83">
        <f t="shared" si="1"/>
        <v>4.6260000000000003</v>
      </c>
      <c r="Y22" s="83">
        <f t="shared" si="1"/>
        <v>5.1000000000000005</v>
      </c>
      <c r="Z22" s="84">
        <f t="shared" si="1"/>
        <v>0</v>
      </c>
      <c r="AA22" s="85">
        <f t="shared" si="1"/>
        <v>68.462999999999994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148.059</v>
      </c>
      <c r="O26" s="72">
        <v>110.18600000000001</v>
      </c>
      <c r="P26" s="72">
        <v>45.682000000000002</v>
      </c>
      <c r="Q26" s="72">
        <v>11.529</v>
      </c>
      <c r="R26" s="72">
        <v>12.231999999999999</v>
      </c>
      <c r="S26" s="72">
        <v>13.93</v>
      </c>
      <c r="T26" s="72">
        <v>36.978999999999999</v>
      </c>
      <c r="U26" s="72">
        <v>4.4340000000000002</v>
      </c>
      <c r="V26" s="72">
        <v>22.055</v>
      </c>
      <c r="W26" s="72">
        <v>3.97</v>
      </c>
      <c r="X26" s="72">
        <v>10.204000000000001</v>
      </c>
      <c r="Y26" s="72">
        <v>302.33100000000002</v>
      </c>
      <c r="Z26" s="73"/>
      <c r="AA26" s="74">
        <f>SUM(B26:Z26)</f>
        <v>721.59100000000012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148.059</v>
      </c>
      <c r="O28" s="57">
        <f t="shared" si="2"/>
        <v>110.18600000000001</v>
      </c>
      <c r="P28" s="57">
        <f t="shared" si="2"/>
        <v>45.682000000000002</v>
      </c>
      <c r="Q28" s="57">
        <f t="shared" si="2"/>
        <v>11.529</v>
      </c>
      <c r="R28" s="57">
        <f t="shared" si="2"/>
        <v>12.231999999999999</v>
      </c>
      <c r="S28" s="57">
        <f t="shared" si="2"/>
        <v>13.93</v>
      </c>
      <c r="T28" s="57">
        <f t="shared" si="2"/>
        <v>36.978999999999999</v>
      </c>
      <c r="U28" s="57">
        <f t="shared" si="2"/>
        <v>4.4340000000000002</v>
      </c>
      <c r="V28" s="57">
        <f t="shared" si="2"/>
        <v>22.055</v>
      </c>
      <c r="W28" s="57">
        <f t="shared" si="2"/>
        <v>3.97</v>
      </c>
      <c r="X28" s="57">
        <f t="shared" si="2"/>
        <v>10.204000000000001</v>
      </c>
      <c r="Y28" s="57">
        <f t="shared" si="2"/>
        <v>302.33100000000002</v>
      </c>
      <c r="Z28" s="58">
        <f t="shared" si="2"/>
        <v>0</v>
      </c>
      <c r="AA28" s="59">
        <f t="shared" si="2"/>
        <v>721.59100000000012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18.600000000000001</v>
      </c>
      <c r="V35" s="94"/>
      <c r="W35" s="94"/>
      <c r="X35" s="94"/>
      <c r="Y35" s="94"/>
      <c r="Z35" s="95"/>
      <c r="AA35" s="74">
        <f t="shared" si="3"/>
        <v>18.600000000000001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18.600000000000001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18.600000000000001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18.600000000000001</v>
      </c>
      <c r="V43" s="94"/>
      <c r="W43" s="94"/>
      <c r="X43" s="94"/>
      <c r="Y43" s="94"/>
      <c r="Z43" s="95"/>
      <c r="AA43" s="74">
        <f t="shared" si="5"/>
        <v>18.600000000000001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18.600000000000001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18.600000000000001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148.059</v>
      </c>
      <c r="O47" s="83">
        <f t="shared" si="8"/>
        <v>110.18599999999999</v>
      </c>
      <c r="P47" s="83">
        <f t="shared" si="8"/>
        <v>45.682000000000002</v>
      </c>
      <c r="Q47" s="83">
        <f t="shared" si="8"/>
        <v>11.529</v>
      </c>
      <c r="R47" s="83">
        <f t="shared" si="8"/>
        <v>12.231999999999999</v>
      </c>
      <c r="S47" s="83">
        <f t="shared" si="8"/>
        <v>13.93</v>
      </c>
      <c r="T47" s="83">
        <f t="shared" si="8"/>
        <v>36.978999999999999</v>
      </c>
      <c r="U47" s="83">
        <f t="shared" si="8"/>
        <v>23.034000000000002</v>
      </c>
      <c r="V47" s="83">
        <f t="shared" si="8"/>
        <v>22.055</v>
      </c>
      <c r="W47" s="83">
        <f t="shared" si="8"/>
        <v>3.97</v>
      </c>
      <c r="X47" s="83">
        <f t="shared" si="8"/>
        <v>10.204000000000001</v>
      </c>
      <c r="Y47" s="83">
        <f t="shared" si="8"/>
        <v>302.33100000000002</v>
      </c>
      <c r="Z47" s="84">
        <f t="shared" si="8"/>
        <v>0</v>
      </c>
      <c r="AA47" s="100">
        <f>SUM(B47:Z47)</f>
        <v>740.19100000000003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-10.199999999999999</v>
      </c>
      <c r="P4" s="18"/>
      <c r="Q4" s="18"/>
      <c r="R4" s="18"/>
      <c r="S4" s="18"/>
      <c r="T4" s="18">
        <v>-35.5</v>
      </c>
      <c r="U4" s="18">
        <v>18.600000000000001</v>
      </c>
      <c r="V4" s="18">
        <v>-17.5</v>
      </c>
      <c r="W4" s="18"/>
      <c r="X4" s="18"/>
      <c r="Y4" s="18">
        <v>-89.1</v>
      </c>
      <c r="Z4" s="19"/>
      <c r="AA4" s="107">
        <f>SUM(B4:Z4)</f>
        <v>-133.69999999999999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150.28</v>
      </c>
      <c r="O7" s="113">
        <v>145.94</v>
      </c>
      <c r="P7" s="113">
        <v>127.99</v>
      </c>
      <c r="Q7" s="113">
        <v>147.11000000000001</v>
      </c>
      <c r="R7" s="113">
        <v>156.13999999999999</v>
      </c>
      <c r="S7" s="113">
        <v>190.82</v>
      </c>
      <c r="T7" s="113">
        <v>207</v>
      </c>
      <c r="U7" s="113">
        <v>250.33</v>
      </c>
      <c r="V7" s="113">
        <v>193</v>
      </c>
      <c r="W7" s="113">
        <v>153.87</v>
      </c>
      <c r="X7" s="113">
        <v>153.09</v>
      </c>
      <c r="Y7" s="113">
        <v>126</v>
      </c>
      <c r="Z7" s="114"/>
      <c r="AA7" s="115">
        <v>166.79749999999999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10.199999999999999</v>
      </c>
      <c r="P15" s="129"/>
      <c r="Q15" s="129"/>
      <c r="R15" s="129"/>
      <c r="S15" s="129"/>
      <c r="T15" s="129">
        <v>35.5</v>
      </c>
      <c r="U15" s="129"/>
      <c r="V15" s="125">
        <v>17.5</v>
      </c>
      <c r="W15" s="129"/>
      <c r="X15" s="129"/>
      <c r="Y15" s="129">
        <v>89.1</v>
      </c>
      <c r="Z15" s="127"/>
      <c r="AA15" s="128">
        <f t="shared" si="0"/>
        <v>152.30000000000001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10.199999999999999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35.5</v>
      </c>
      <c r="U16" s="131">
        <f t="shared" si="1"/>
        <v>0</v>
      </c>
      <c r="V16" s="131">
        <f t="shared" si="1"/>
        <v>17.5</v>
      </c>
      <c r="W16" s="131">
        <f t="shared" si="1"/>
        <v>0</v>
      </c>
      <c r="X16" s="131">
        <f t="shared" si="1"/>
        <v>0</v>
      </c>
      <c r="Y16" s="131">
        <f t="shared" si="1"/>
        <v>89.1</v>
      </c>
      <c r="Z16" s="132" t="str">
        <f t="shared" si="1"/>
        <v/>
      </c>
      <c r="AA16" s="85">
        <f t="shared" si="0"/>
        <v>152.30000000000001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18.600000000000001</v>
      </c>
      <c r="V23" s="125"/>
      <c r="W23" s="129"/>
      <c r="X23" s="129"/>
      <c r="Y23" s="129"/>
      <c r="Z23" s="127"/>
      <c r="AA23" s="128">
        <f t="shared" si="2"/>
        <v>18.600000000000001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18.600000000000001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18.600000000000001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2021-10-05T08:28:23Z</dcterms:created>
  <dcterms:modified xsi:type="dcterms:W3CDTF">2021-10-05T08:28:24Z</dcterms:modified>
</cp:coreProperties>
</file>