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[1]SPOT_Orders_OverView_01!$A$26:$A$35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<sst xmlns="http://schemas.openxmlformats.org/spreadsheetml/2006/main" count="109" uniqueCount="48">
  <si>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04/10/2021 11:25:18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</si>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</sst>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0.12</c:v>
                </c:pt>
                <c:pt idx="13">
                  <c:v>0.80499999999999994</c:v>
                </c:pt>
                <c:pt idx="14">
                  <c:v>1.391</c:v>
                </c:pt>
                <c:pt idx="15">
                  <c:v>1.8329999999999997</c:v>
                </c:pt>
                <c:pt idx="16">
                  <c:v>0.64799999999999991</c:v>
                </c:pt>
                <c:pt idx="17">
                  <c:v>0.26100000000000001</c:v>
                </c:pt>
                <c:pt idx="18">
                  <c:v>0.01</c:v>
                </c:pt>
                <c:pt idx="19">
                  <c:v>0.219</c:v>
                </c:pt>
                <c:pt idx="20">
                  <c:v>0.28100000000000003</c:v>
                </c:pt>
                <c:pt idx="21">
                  <c:v>0.45199999999999996</c:v>
                </c:pt>
                <c:pt idx="22">
                  <c:v>0.71100000000000008</c:v>
                </c:pt>
                <c:pt idx="23">
                  <c:v>1.466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75</c:v>
                </c:pt>
                <c:pt idx="18">
                  <c:v>145</c:v>
                </c:pt>
                <c:pt idx="19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1018096"/>
        <c:axId val="461018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26.508000000000003</c:v>
                </c:pt>
                <c:pt idx="13">
                  <c:v>25.970000000000002</c:v>
                </c:pt>
                <c:pt idx="14">
                  <c:v>22.816000000000003</c:v>
                </c:pt>
                <c:pt idx="15">
                  <c:v>22.564000000000004</c:v>
                </c:pt>
                <c:pt idx="16">
                  <c:v>20.507999999999999</c:v>
                </c:pt>
                <c:pt idx="17">
                  <c:v>95.672999999999988</c:v>
                </c:pt>
                <c:pt idx="18">
                  <c:v>171.70700000000002</c:v>
                </c:pt>
                <c:pt idx="19">
                  <c:v>70.337000000000003</c:v>
                </c:pt>
                <c:pt idx="20">
                  <c:v>26.445</c:v>
                </c:pt>
                <c:pt idx="21">
                  <c:v>24.472000000000001</c:v>
                </c:pt>
                <c:pt idx="22">
                  <c:v>19.664000000000001</c:v>
                </c:pt>
                <c:pt idx="23">
                  <c:v>29.113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18096"/>
        <c:axId val="461018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137.11000000000001</c:v>
                </c:pt>
                <c:pt idx="13">
                  <c:v>137.16999999999999</c:v>
                </c:pt>
                <c:pt idx="14">
                  <c:v>139.11000000000001</c:v>
                </c:pt>
                <c:pt idx="15">
                  <c:v>137.11000000000001</c:v>
                </c:pt>
                <c:pt idx="16">
                  <c:v>155.84</c:v>
                </c:pt>
                <c:pt idx="17">
                  <c:v>168.04</c:v>
                </c:pt>
                <c:pt idx="18">
                  <c:v>212.24</c:v>
                </c:pt>
                <c:pt idx="19">
                  <c:v>235.57</c:v>
                </c:pt>
                <c:pt idx="20">
                  <c:v>220</c:v>
                </c:pt>
                <c:pt idx="21">
                  <c:v>165.08</c:v>
                </c:pt>
                <c:pt idx="22">
                  <c:v>141.59</c:v>
                </c:pt>
                <c:pt idx="23">
                  <c:v>128.80000000000001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19272"/>
        <c:axId val="461018880"/>
      </c:lineChart>
      <c:catAx>
        <c:axId val="46101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18488"/>
        <c:crosses val="autoZero"/>
        <c:auto val="1"/>
        <c:lblAlgn val="ctr"/>
        <c:lblOffset val="100"/>
        <c:noMultiLvlLbl val="0"/>
      </c:catAx>
      <c:valAx>
        <c:axId val="46101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18096"/>
        <c:crosses val="autoZero"/>
        <c:crossBetween val="between"/>
      </c:valAx>
      <c:valAx>
        <c:axId val="461018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19272"/>
        <c:crosses val="max"/>
        <c:crossBetween val="between"/>
      </c:valAx>
      <c:catAx>
        <c:axId val="461019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018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44473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265</v>
          </cell>
        </row>
        <row r="29">
          <cell r="C29">
            <v>0</v>
          </cell>
        </row>
        <row r="30">
          <cell r="C30">
            <v>8.1969999999999992</v>
          </cell>
        </row>
        <row r="31">
          <cell r="C31">
            <v>0</v>
          </cell>
        </row>
        <row r="32">
          <cell r="C32">
            <v>127.244</v>
          </cell>
        </row>
        <row r="33">
          <cell r="C33">
            <v>155.33600000000001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2.024</v>
          </cell>
        </row>
        <row r="41">
          <cell r="C41">
            <v>0</v>
          </cell>
        </row>
        <row r="42">
          <cell r="C42">
            <v>8.5</v>
          </cell>
        </row>
        <row r="43">
          <cell r="C43">
            <v>0</v>
          </cell>
        </row>
        <row r="44">
          <cell r="C44">
            <v>236</v>
          </cell>
        </row>
        <row r="45">
          <cell r="C45">
            <v>29</v>
          </cell>
        </row>
        <row r="46">
          <cell r="C46">
            <v>0</v>
          </cell>
        </row>
        <row r="47">
          <cell r="C47">
            <v>280.25300000000004</v>
          </cell>
        </row>
      </sheetData>
      <sheetData sheetId="4"/>
      <sheetData sheetId="5"/>
      <sheetData sheetId="6"/>
      <sheetData sheetId="7">
        <row r="7">
          <cell r="N7">
            <v>137.11000000000001</v>
          </cell>
          <cell r="O7">
            <v>137.16999999999999</v>
          </cell>
          <cell r="P7">
            <v>139.11000000000001</v>
          </cell>
          <cell r="Q7">
            <v>137.11000000000001</v>
          </cell>
          <cell r="R7">
            <v>155.84</v>
          </cell>
          <cell r="S7">
            <v>168.04</v>
          </cell>
          <cell r="T7">
            <v>212.24</v>
          </cell>
          <cell r="U7">
            <v>235.57</v>
          </cell>
          <cell r="V7">
            <v>220</v>
          </cell>
          <cell r="W7">
            <v>165.08</v>
          </cell>
          <cell r="X7">
            <v>141.59</v>
          </cell>
          <cell r="Y7">
            <v>128.80000000000001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137.11000000000001</v>
          </cell>
          <cell r="O7">
            <v>137.16999999999999</v>
          </cell>
          <cell r="P7">
            <v>139.11000000000001</v>
          </cell>
          <cell r="Q7">
            <v>137.11000000000001</v>
          </cell>
          <cell r="R7">
            <v>155.84</v>
          </cell>
          <cell r="S7">
            <v>168.04</v>
          </cell>
          <cell r="T7">
            <v>212.24</v>
          </cell>
          <cell r="U7">
            <v>235.57</v>
          </cell>
          <cell r="V7">
            <v>220</v>
          </cell>
          <cell r="W7">
            <v>165.08</v>
          </cell>
          <cell r="X7">
            <v>141.59</v>
          </cell>
          <cell r="Y7">
            <v>128.80000000000001</v>
          </cell>
        </row>
        <row r="43">
          <cell r="T43">
            <v>80</v>
          </cell>
        </row>
        <row r="45">
          <cell r="S45">
            <v>30</v>
          </cell>
          <cell r="U45">
            <v>45</v>
          </cell>
        </row>
        <row r="46">
          <cell r="S46">
            <v>45</v>
          </cell>
          <cell r="T46">
            <v>65</v>
          </cell>
        </row>
        <row r="57">
          <cell r="N57">
            <v>0.12</v>
          </cell>
          <cell r="O57">
            <v>0.80499999999999994</v>
          </cell>
          <cell r="P57">
            <v>1.391</v>
          </cell>
          <cell r="Q57">
            <v>1.8329999999999997</v>
          </cell>
          <cell r="R57">
            <v>0.64799999999999991</v>
          </cell>
          <cell r="S57">
            <v>0.26100000000000001</v>
          </cell>
          <cell r="T57">
            <v>0.01</v>
          </cell>
          <cell r="U57">
            <v>0.219</v>
          </cell>
          <cell r="V57">
            <v>0.28100000000000003</v>
          </cell>
          <cell r="W57">
            <v>0.45199999999999996</v>
          </cell>
          <cell r="X57">
            <v>0.71100000000000008</v>
          </cell>
          <cell r="Y57">
            <v>1.466</v>
          </cell>
        </row>
        <row r="63">
          <cell r="N63">
            <v>13.097000000000001</v>
          </cell>
          <cell r="O63">
            <v>13.027000000000001</v>
          </cell>
          <cell r="P63">
            <v>12.481</v>
          </cell>
          <cell r="Q63">
            <v>11.846</v>
          </cell>
          <cell r="R63">
            <v>11.309000000000001</v>
          </cell>
          <cell r="S63">
            <v>10.840999999999999</v>
          </cell>
          <cell r="T63">
            <v>10.683</v>
          </cell>
          <cell r="U63">
            <v>10.405999999999999</v>
          </cell>
          <cell r="V63">
            <v>9.4220000000000006</v>
          </cell>
          <cell r="W63">
            <v>8.4489999999999998</v>
          </cell>
          <cell r="X63">
            <v>7.875</v>
          </cell>
          <cell r="Y63">
            <v>7.8079999999999998</v>
          </cell>
        </row>
        <row r="64">
          <cell r="N64">
            <v>13.291</v>
          </cell>
          <cell r="O64">
            <v>12.138</v>
          </cell>
          <cell r="P64">
            <v>8.9440000000000008</v>
          </cell>
          <cell r="Q64">
            <v>8.8849999999999998</v>
          </cell>
          <cell r="R64">
            <v>8.5510000000000002</v>
          </cell>
          <cell r="S64">
            <v>9.5710000000000015</v>
          </cell>
          <cell r="T64">
            <v>16.013999999999999</v>
          </cell>
          <cell r="U64">
            <v>14.712</v>
          </cell>
          <cell r="V64">
            <v>16.742000000000001</v>
          </cell>
          <cell r="W64">
            <v>15.570999999999998</v>
          </cell>
          <cell r="X64">
            <v>11.078000000000001</v>
          </cell>
          <cell r="Y64">
            <v>19.839000000000002</v>
          </cell>
        </row>
      </sheetData>
      <sheetData sheetId="17">
        <row r="10">
          <cell r="S10">
            <v>21</v>
          </cell>
          <cell r="T10">
            <v>47</v>
          </cell>
          <cell r="U10">
            <v>10</v>
          </cell>
        </row>
        <row r="11">
          <cell r="S11">
            <v>21</v>
          </cell>
          <cell r="T11">
            <v>47</v>
          </cell>
          <cell r="U11">
            <v>10</v>
          </cell>
        </row>
        <row r="13">
          <cell r="S13">
            <v>20</v>
          </cell>
          <cell r="T13">
            <v>42</v>
          </cell>
          <cell r="U13">
            <v>18</v>
          </cell>
        </row>
        <row r="26">
          <cell r="S26">
            <v>13</v>
          </cell>
          <cell r="T26">
            <v>9</v>
          </cell>
          <cell r="U26">
            <v>7</v>
          </cell>
        </row>
        <row r="57">
          <cell r="N57">
            <v>26.508000000000003</v>
          </cell>
          <cell r="O57">
            <v>25.970000000000002</v>
          </cell>
          <cell r="P57">
            <v>22.816000000000003</v>
          </cell>
          <cell r="Q57">
            <v>22.211000000000002</v>
          </cell>
          <cell r="R57">
            <v>19.562999999999999</v>
          </cell>
          <cell r="S57">
            <v>19.947000000000003</v>
          </cell>
          <cell r="T57">
            <v>26.707000000000001</v>
          </cell>
          <cell r="U57">
            <v>25.337000000000003</v>
          </cell>
          <cell r="V57">
            <v>17.944999999999997</v>
          </cell>
          <cell r="W57">
            <v>24.472000000000001</v>
          </cell>
          <cell r="X57">
            <v>19.664000000000001</v>
          </cell>
          <cell r="Y57">
            <v>29.113</v>
          </cell>
        </row>
        <row r="64">
          <cell r="Q64">
            <v>0.35299999999999998</v>
          </cell>
          <cell r="R64">
            <v>0.94499999999999995</v>
          </cell>
          <cell r="S64">
            <v>0.72599999999999998</v>
          </cell>
        </row>
        <row r="74">
          <cell r="V74">
            <v>8.5</v>
          </cell>
        </row>
      </sheetData>
      <sheetData sheetId="18">
        <row r="7">
          <cell r="N7">
            <v>137.11000000000001</v>
          </cell>
          <cell r="O7">
            <v>137.16999999999999</v>
          </cell>
          <cell r="P7">
            <v>139.11000000000001</v>
          </cell>
          <cell r="Q7">
            <v>137.11000000000001</v>
          </cell>
          <cell r="R7">
            <v>155.84</v>
          </cell>
          <cell r="S7">
            <v>168.04</v>
          </cell>
          <cell r="T7">
            <v>212.24</v>
          </cell>
          <cell r="U7">
            <v>235.57</v>
          </cell>
          <cell r="V7">
            <v>220</v>
          </cell>
          <cell r="W7">
            <v>165.08</v>
          </cell>
          <cell r="X7">
            <v>141.59</v>
          </cell>
          <cell r="Y7">
            <v>128.80000000000001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44472</v>
          </cell>
        </row>
        <row r="4">
          <cell r="B4">
            <v>44472</v>
          </cell>
        </row>
        <row r="5">
          <cell r="B5">
            <v>44472</v>
          </cell>
        </row>
        <row r="6">
          <cell r="B6">
            <v>44472</v>
          </cell>
        </row>
        <row r="7">
          <cell r="B7">
            <v>44472</v>
          </cell>
        </row>
        <row r="8">
          <cell r="B8">
            <v>44472</v>
          </cell>
        </row>
        <row r="9">
          <cell r="B9">
            <v>44472</v>
          </cell>
        </row>
        <row r="10">
          <cell r="B10">
            <v>44472</v>
          </cell>
        </row>
        <row r="11">
          <cell r="B11">
            <v>44472</v>
          </cell>
        </row>
        <row r="12">
          <cell r="B12">
            <v>44472</v>
          </cell>
        </row>
        <row r="13">
          <cell r="B13">
            <v>44472</v>
          </cell>
        </row>
        <row r="14">
          <cell r="B14">
            <v>44472</v>
          </cell>
        </row>
        <row r="15">
          <cell r="B15">
            <v>44472</v>
          </cell>
        </row>
        <row r="16">
          <cell r="B16">
            <v>44472</v>
          </cell>
        </row>
      </sheetData>
      <sheetData sheetId="41">
        <row r="2">
          <cell r="C2">
            <v>44475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26.508000000000003</v>
      </c>
      <c r="O4" s="18">
        <v>25.969999999999995</v>
      </c>
      <c r="P4" s="18">
        <v>22.815999999999999</v>
      </c>
      <c r="Q4" s="18">
        <v>22.564</v>
      </c>
      <c r="R4" s="18">
        <v>20.507999999999999</v>
      </c>
      <c r="S4" s="18">
        <v>95.673000000000002</v>
      </c>
      <c r="T4" s="18">
        <v>171.70699999999997</v>
      </c>
      <c r="U4" s="18">
        <v>70.337000000000003</v>
      </c>
      <c r="V4" s="18">
        <v>26.445</v>
      </c>
      <c r="W4" s="18">
        <v>24.472000000000005</v>
      </c>
      <c r="X4" s="18">
        <v>19.664000000000001</v>
      </c>
      <c r="Y4" s="18">
        <v>29.113</v>
      </c>
      <c r="Z4" s="19"/>
      <c r="AA4" s="20">
        <f>SUM(B4:Z4)</f>
        <v>555.77700000000004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137.11000000000001</v>
      </c>
      <c r="O7" s="28">
        <v>137.16999999999999</v>
      </c>
      <c r="P7" s="28">
        <v>139.11000000000001</v>
      </c>
      <c r="Q7" s="28">
        <v>137.11000000000001</v>
      </c>
      <c r="R7" s="28">
        <v>155.84</v>
      </c>
      <c r="S7" s="28">
        <v>168.04</v>
      </c>
      <c r="T7" s="28">
        <v>212.24</v>
      </c>
      <c r="U7" s="28">
        <v>235.57</v>
      </c>
      <c r="V7" s="28">
        <v>220</v>
      </c>
      <c r="W7" s="28">
        <v>165.08</v>
      </c>
      <c r="X7" s="28">
        <v>141.59</v>
      </c>
      <c r="Y7" s="28">
        <v>128.80000000000001</v>
      </c>
      <c r="Z7" s="29"/>
      <c r="AA7" s="30">
        <f>IF(SUM(GR_MAINLAND_MCP_SUM_SELL)&lt;&gt;0,AVERAGEIF(GR_MAINLAND_MCP_SUM_SELL,"&lt;&gt;"""),"")</f>
        <v>164.80499999999998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75</v>
      </c>
      <c r="T12" s="47">
        <v>145</v>
      </c>
      <c r="U12" s="47">
        <v>45</v>
      </c>
      <c r="V12" s="47"/>
      <c r="W12" s="47"/>
      <c r="X12" s="47"/>
      <c r="Y12" s="47"/>
      <c r="Z12" s="48"/>
      <c r="AA12" s="49">
        <f>SUM(B12:Z12)</f>
        <v>265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0.12</v>
      </c>
      <c r="O13" s="52">
        <v>0.80499999999999994</v>
      </c>
      <c r="P13" s="52">
        <v>1.391</v>
      </c>
      <c r="Q13" s="52">
        <v>1.8329999999999997</v>
      </c>
      <c r="R13" s="52">
        <v>0.64799999999999991</v>
      </c>
      <c r="S13" s="52">
        <v>0.26100000000000001</v>
      </c>
      <c r="T13" s="52">
        <v>0.01</v>
      </c>
      <c r="U13" s="52">
        <v>0.219</v>
      </c>
      <c r="V13" s="52">
        <v>0.28100000000000003</v>
      </c>
      <c r="W13" s="52">
        <v>0.45199999999999996</v>
      </c>
      <c r="X13" s="52">
        <v>0.71100000000000008</v>
      </c>
      <c r="Y13" s="52">
        <v>1.466</v>
      </c>
      <c r="Z13" s="53"/>
      <c r="AA13" s="54">
        <f>SUM(B13:Z13)</f>
        <v>8.1969999999999992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0.12</v>
      </c>
      <c r="O14" s="57">
        <f t="shared" si="0"/>
        <v>0.80499999999999994</v>
      </c>
      <c r="P14" s="57">
        <f t="shared" si="0"/>
        <v>1.391</v>
      </c>
      <c r="Q14" s="57">
        <f t="shared" si="0"/>
        <v>1.8329999999999997</v>
      </c>
      <c r="R14" s="57">
        <f t="shared" si="0"/>
        <v>0.64799999999999991</v>
      </c>
      <c r="S14" s="57">
        <f t="shared" si="0"/>
        <v>75.260999999999996</v>
      </c>
      <c r="T14" s="57">
        <f t="shared" si="0"/>
        <v>145.01</v>
      </c>
      <c r="U14" s="57">
        <f t="shared" si="0"/>
        <v>45.219000000000001</v>
      </c>
      <c r="V14" s="57">
        <f t="shared" si="0"/>
        <v>0.28100000000000003</v>
      </c>
      <c r="W14" s="57">
        <f t="shared" si="0"/>
        <v>0.45199999999999996</v>
      </c>
      <c r="X14" s="57">
        <f t="shared" si="0"/>
        <v>0.71100000000000008</v>
      </c>
      <c r="Y14" s="57">
        <f t="shared" si="0"/>
        <v>1.466</v>
      </c>
      <c r="Z14" s="58" t="str">
        <f t="shared" si="0"/>
        <v/>
      </c>
      <c r="AA14" s="59">
        <f>SUM(AA9:AA13)</f>
        <v>273.197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13.097000000000001</v>
      </c>
      <c r="O18" s="72">
        <v>13.027000000000001</v>
      </c>
      <c r="P18" s="72">
        <v>12.481</v>
      </c>
      <c r="Q18" s="72">
        <v>11.846</v>
      </c>
      <c r="R18" s="72">
        <v>11.309000000000001</v>
      </c>
      <c r="S18" s="72">
        <v>10.840999999999999</v>
      </c>
      <c r="T18" s="72">
        <v>10.683</v>
      </c>
      <c r="U18" s="72">
        <v>10.405999999999999</v>
      </c>
      <c r="V18" s="72">
        <v>9.4220000000000006</v>
      </c>
      <c r="W18" s="72">
        <v>8.4489999999999998</v>
      </c>
      <c r="X18" s="72">
        <v>7.875</v>
      </c>
      <c r="Y18" s="72">
        <v>7.8079999999999998</v>
      </c>
      <c r="Z18" s="73"/>
      <c r="AA18" s="74">
        <f>SUM(B18:Z18)</f>
        <v>127.244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13.291</v>
      </c>
      <c r="O19" s="76">
        <v>12.138</v>
      </c>
      <c r="P19" s="76">
        <v>8.9440000000000008</v>
      </c>
      <c r="Q19" s="76">
        <v>8.8849999999999998</v>
      </c>
      <c r="R19" s="76">
        <v>8.5510000000000002</v>
      </c>
      <c r="S19" s="76">
        <v>9.5710000000000015</v>
      </c>
      <c r="T19" s="76">
        <v>16.013999999999999</v>
      </c>
      <c r="U19" s="76">
        <v>14.712</v>
      </c>
      <c r="V19" s="76">
        <v>16.742000000000001</v>
      </c>
      <c r="W19" s="76">
        <v>15.570999999999998</v>
      </c>
      <c r="X19" s="76">
        <v>11.078000000000001</v>
      </c>
      <c r="Y19" s="76">
        <v>19.839000000000002</v>
      </c>
      <c r="Z19" s="73"/>
      <c r="AA19" s="74">
        <f>SUM(B19:Z19)</f>
        <v>155.33600000000001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26.388000000000002</v>
      </c>
      <c r="O22" s="83">
        <f t="shared" si="1"/>
        <v>25.164999999999999</v>
      </c>
      <c r="P22" s="83">
        <f t="shared" si="1"/>
        <v>21.425000000000001</v>
      </c>
      <c r="Q22" s="83">
        <f t="shared" si="1"/>
        <v>20.731000000000002</v>
      </c>
      <c r="R22" s="83">
        <f t="shared" si="1"/>
        <v>19.86</v>
      </c>
      <c r="S22" s="83">
        <f t="shared" si="1"/>
        <v>20.411999999999999</v>
      </c>
      <c r="T22" s="83">
        <f t="shared" si="1"/>
        <v>26.696999999999999</v>
      </c>
      <c r="U22" s="83">
        <f t="shared" si="1"/>
        <v>25.117999999999999</v>
      </c>
      <c r="V22" s="83">
        <f t="shared" si="1"/>
        <v>26.164000000000001</v>
      </c>
      <c r="W22" s="83">
        <f t="shared" si="1"/>
        <v>24.019999999999996</v>
      </c>
      <c r="X22" s="83">
        <f t="shared" si="1"/>
        <v>18.953000000000003</v>
      </c>
      <c r="Y22" s="83">
        <f t="shared" si="1"/>
        <v>27.647000000000002</v>
      </c>
      <c r="Z22" s="84" t="str">
        <f t="shared" si="1"/>
        <v/>
      </c>
      <c r="AA22" s="85">
        <f>SUM(AA17:AA21)</f>
        <v>282.58000000000004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26.507999999999999</v>
      </c>
      <c r="O26" s="72">
        <v>25.97</v>
      </c>
      <c r="P26" s="72">
        <v>22.815999999999999</v>
      </c>
      <c r="Q26" s="72">
        <v>22.564</v>
      </c>
      <c r="R26" s="72">
        <v>20.507999999999999</v>
      </c>
      <c r="S26" s="72">
        <v>95.673000000000002</v>
      </c>
      <c r="T26" s="72">
        <v>171.70699999999999</v>
      </c>
      <c r="U26" s="72">
        <v>70.337000000000003</v>
      </c>
      <c r="V26" s="72">
        <v>26.445</v>
      </c>
      <c r="W26" s="72">
        <v>24.472000000000001</v>
      </c>
      <c r="X26" s="72">
        <v>19.664000000000001</v>
      </c>
      <c r="Y26" s="72">
        <v>29.113</v>
      </c>
      <c r="Z26" s="73"/>
      <c r="AA26" s="74">
        <f>SUM(B26:Z26)</f>
        <v>555.77700000000004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26.507999999999999</v>
      </c>
      <c r="O28" s="57">
        <f t="shared" si="2"/>
        <v>25.97</v>
      </c>
      <c r="P28" s="57">
        <f t="shared" si="2"/>
        <v>22.815999999999999</v>
      </c>
      <c r="Q28" s="57">
        <f t="shared" si="2"/>
        <v>22.564</v>
      </c>
      <c r="R28" s="57">
        <f t="shared" si="2"/>
        <v>20.507999999999999</v>
      </c>
      <c r="S28" s="57">
        <f t="shared" si="2"/>
        <v>95.673000000000002</v>
      </c>
      <c r="T28" s="57">
        <f t="shared" si="2"/>
        <v>171.70699999999999</v>
      </c>
      <c r="U28" s="57">
        <f t="shared" si="2"/>
        <v>70.337000000000003</v>
      </c>
      <c r="V28" s="57">
        <f t="shared" si="2"/>
        <v>26.445</v>
      </c>
      <c r="W28" s="57">
        <f t="shared" si="2"/>
        <v>24.472000000000001</v>
      </c>
      <c r="X28" s="57">
        <f t="shared" si="2"/>
        <v>19.664000000000001</v>
      </c>
      <c r="Y28" s="57">
        <f t="shared" si="2"/>
        <v>29.113</v>
      </c>
      <c r="Z28" s="58" t="str">
        <f t="shared" si="2"/>
        <v/>
      </c>
      <c r="AA28" s="59">
        <f>SUM(AA25:AA27)</f>
        <v>555.77700000000004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26.508000000000003</v>
      </c>
      <c r="O47" s="83">
        <f t="shared" si="8"/>
        <v>25.97</v>
      </c>
      <c r="P47" s="83">
        <f t="shared" si="8"/>
        <v>22.816000000000003</v>
      </c>
      <c r="Q47" s="83">
        <f t="shared" si="8"/>
        <v>22.564</v>
      </c>
      <c r="R47" s="83">
        <f t="shared" si="8"/>
        <v>20.507999999999999</v>
      </c>
      <c r="S47" s="83">
        <f t="shared" si="8"/>
        <v>95.673000000000002</v>
      </c>
      <c r="T47" s="83">
        <f t="shared" si="8"/>
        <v>171.70699999999999</v>
      </c>
      <c r="U47" s="83">
        <f t="shared" si="8"/>
        <v>70.337000000000003</v>
      </c>
      <c r="V47" s="83">
        <f t="shared" si="8"/>
        <v>26.445</v>
      </c>
      <c r="W47" s="83">
        <f t="shared" si="8"/>
        <v>24.471999999999994</v>
      </c>
      <c r="X47" s="83">
        <f t="shared" si="8"/>
        <v>19.664000000000001</v>
      </c>
      <c r="Y47" s="83">
        <f t="shared" si="8"/>
        <v>29.113000000000003</v>
      </c>
      <c r="Z47" s="84" t="str">
        <f t="shared" si="8"/>
        <v/>
      </c>
      <c r="AA47" s="100">
        <f>SUM(B47:Z47)</f>
        <v>555.77700000000004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26.508000000000003</v>
      </c>
      <c r="O4" s="18">
        <v>25.970000000000002</v>
      </c>
      <c r="P4" s="18">
        <v>22.816000000000003</v>
      </c>
      <c r="Q4" s="18">
        <v>22.564000000000004</v>
      </c>
      <c r="R4" s="18">
        <v>20.507999999999999</v>
      </c>
      <c r="S4" s="18">
        <v>95.672999999999988</v>
      </c>
      <c r="T4" s="18">
        <v>171.70700000000002</v>
      </c>
      <c r="U4" s="18">
        <v>70.337000000000003</v>
      </c>
      <c r="V4" s="18">
        <v>26.445</v>
      </c>
      <c r="W4" s="18">
        <v>24.472000000000001</v>
      </c>
      <c r="X4" s="18">
        <v>19.664000000000001</v>
      </c>
      <c r="Y4" s="18">
        <v>29.113</v>
      </c>
      <c r="Z4" s="19"/>
      <c r="AA4" s="20">
        <f>SUM(B4:Z4)</f>
        <v>555.77700000000004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137.11000000000001</v>
      </c>
      <c r="O7" s="28">
        <v>137.16999999999999</v>
      </c>
      <c r="P7" s="28">
        <v>139.11000000000001</v>
      </c>
      <c r="Q7" s="28">
        <v>137.11000000000001</v>
      </c>
      <c r="R7" s="28">
        <v>155.84</v>
      </c>
      <c r="S7" s="28">
        <v>168.04</v>
      </c>
      <c r="T7" s="28">
        <v>212.24</v>
      </c>
      <c r="U7" s="28">
        <v>235.57</v>
      </c>
      <c r="V7" s="28">
        <v>220</v>
      </c>
      <c r="W7" s="28">
        <v>165.08</v>
      </c>
      <c r="X7" s="28">
        <v>141.59</v>
      </c>
      <c r="Y7" s="28">
        <v>128.80000000000001</v>
      </c>
      <c r="Z7" s="29"/>
      <c r="AA7" s="30">
        <v>164.80499999999998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62</v>
      </c>
      <c r="T10" s="42">
        <v>136</v>
      </c>
      <c r="U10" s="42">
        <v>38</v>
      </c>
      <c r="V10" s="42"/>
      <c r="W10" s="42"/>
      <c r="X10" s="42"/>
      <c r="Y10" s="42"/>
      <c r="Z10" s="43"/>
      <c r="AA10" s="44">
        <f>SUM(B10:Z10)</f>
        <v>236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13</v>
      </c>
      <c r="T11" s="47">
        <v>9</v>
      </c>
      <c r="U11" s="47">
        <v>7</v>
      </c>
      <c r="V11" s="47"/>
      <c r="W11" s="47"/>
      <c r="X11" s="47"/>
      <c r="Y11" s="47"/>
      <c r="Z11" s="48"/>
      <c r="AA11" s="49">
        <f>SUM(B11:Z11)</f>
        <v>29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26.508000000000003</v>
      </c>
      <c r="O13" s="52">
        <v>25.970000000000002</v>
      </c>
      <c r="P13" s="52">
        <v>22.816000000000003</v>
      </c>
      <c r="Q13" s="52">
        <v>22.211000000000002</v>
      </c>
      <c r="R13" s="52">
        <v>19.562999999999999</v>
      </c>
      <c r="S13" s="52">
        <v>19.947000000000003</v>
      </c>
      <c r="T13" s="52">
        <v>26.707000000000001</v>
      </c>
      <c r="U13" s="52">
        <v>25.337000000000003</v>
      </c>
      <c r="V13" s="52">
        <v>17.944999999999997</v>
      </c>
      <c r="W13" s="52">
        <v>24.472000000000001</v>
      </c>
      <c r="X13" s="52">
        <v>19.664000000000001</v>
      </c>
      <c r="Y13" s="52">
        <v>29.113</v>
      </c>
      <c r="Z13" s="53"/>
      <c r="AA13" s="54">
        <f>SUM(B13:Z13)</f>
        <v>280.25300000000004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26.508000000000003</v>
      </c>
      <c r="O14" s="57">
        <f t="shared" si="0"/>
        <v>25.970000000000002</v>
      </c>
      <c r="P14" s="57">
        <f t="shared" si="0"/>
        <v>22.816000000000003</v>
      </c>
      <c r="Q14" s="57">
        <f t="shared" si="0"/>
        <v>22.211000000000002</v>
      </c>
      <c r="R14" s="57">
        <f t="shared" si="0"/>
        <v>19.562999999999999</v>
      </c>
      <c r="S14" s="57">
        <f t="shared" si="0"/>
        <v>94.947000000000003</v>
      </c>
      <c r="T14" s="57">
        <f t="shared" si="0"/>
        <v>171.70699999999999</v>
      </c>
      <c r="U14" s="57">
        <f t="shared" si="0"/>
        <v>70.337000000000003</v>
      </c>
      <c r="V14" s="57">
        <f t="shared" si="0"/>
        <v>17.944999999999997</v>
      </c>
      <c r="W14" s="57">
        <f t="shared" si="0"/>
        <v>24.472000000000001</v>
      </c>
      <c r="X14" s="57">
        <f t="shared" si="0"/>
        <v>19.664000000000001</v>
      </c>
      <c r="Y14" s="57">
        <f t="shared" si="0"/>
        <v>29.113</v>
      </c>
      <c r="Z14" s="58" t="str">
        <f t="shared" si="0"/>
        <v/>
      </c>
      <c r="AA14" s="59">
        <f>SUM(AA9:AA13)</f>
        <v>545.25300000000004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0.35299999999999998</v>
      </c>
      <c r="R19" s="76">
        <v>0.94499999999999995</v>
      </c>
      <c r="S19" s="76">
        <v>0.72599999999999998</v>
      </c>
      <c r="T19" s="76"/>
      <c r="U19" s="76"/>
      <c r="V19" s="76"/>
      <c r="W19" s="76"/>
      <c r="X19" s="76"/>
      <c r="Y19" s="76"/>
      <c r="Z19" s="73"/>
      <c r="AA19" s="74">
        <f>SUM(B19:Z19)</f>
        <v>2.024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0.35299999999999998</v>
      </c>
      <c r="R22" s="83">
        <f t="shared" si="1"/>
        <v>0.94499999999999995</v>
      </c>
      <c r="S22" s="83">
        <f t="shared" si="1"/>
        <v>0.72599999999999998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2.024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26.507999999999999</v>
      </c>
      <c r="O26" s="72">
        <v>25.97</v>
      </c>
      <c r="P26" s="72">
        <v>22.815999999999999</v>
      </c>
      <c r="Q26" s="72">
        <v>22.564</v>
      </c>
      <c r="R26" s="72">
        <v>20.507999999999999</v>
      </c>
      <c r="S26" s="72">
        <v>95.673000000000002</v>
      </c>
      <c r="T26" s="72">
        <v>171.70699999999999</v>
      </c>
      <c r="U26" s="72">
        <v>70.337000000000003</v>
      </c>
      <c r="V26" s="72">
        <v>17.945</v>
      </c>
      <c r="W26" s="72">
        <v>24.472000000000001</v>
      </c>
      <c r="X26" s="72">
        <v>19.664000000000001</v>
      </c>
      <c r="Y26" s="72">
        <v>29.113</v>
      </c>
      <c r="Z26" s="73"/>
      <c r="AA26" s="74">
        <f>SUM(B26:Z26)</f>
        <v>547.27700000000004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26.507999999999999</v>
      </c>
      <c r="O28" s="57">
        <f t="shared" si="2"/>
        <v>25.97</v>
      </c>
      <c r="P28" s="57">
        <f t="shared" si="2"/>
        <v>22.815999999999999</v>
      </c>
      <c r="Q28" s="57">
        <f t="shared" si="2"/>
        <v>22.564</v>
      </c>
      <c r="R28" s="57">
        <f t="shared" si="2"/>
        <v>20.507999999999999</v>
      </c>
      <c r="S28" s="57">
        <f t="shared" si="2"/>
        <v>95.673000000000002</v>
      </c>
      <c r="T28" s="57">
        <f t="shared" si="2"/>
        <v>171.70699999999999</v>
      </c>
      <c r="U28" s="57">
        <f t="shared" si="2"/>
        <v>70.337000000000003</v>
      </c>
      <c r="V28" s="57">
        <f t="shared" si="2"/>
        <v>17.945</v>
      </c>
      <c r="W28" s="57">
        <f t="shared" si="2"/>
        <v>24.472000000000001</v>
      </c>
      <c r="X28" s="57">
        <f t="shared" si="2"/>
        <v>19.664000000000001</v>
      </c>
      <c r="Y28" s="57">
        <f t="shared" si="2"/>
        <v>29.113</v>
      </c>
      <c r="Z28" s="58">
        <f t="shared" si="2"/>
        <v>0</v>
      </c>
      <c r="AA28" s="59">
        <f t="shared" si="2"/>
        <v>547.27700000000004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8.5</v>
      </c>
      <c r="W35" s="94"/>
      <c r="X35" s="94"/>
      <c r="Y35" s="94"/>
      <c r="Z35" s="95"/>
      <c r="AA35" s="74">
        <f t="shared" si="3"/>
        <v>8.5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8.5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8.5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8.5</v>
      </c>
      <c r="W43" s="94"/>
      <c r="X43" s="94"/>
      <c r="Y43" s="94"/>
      <c r="Z43" s="95"/>
      <c r="AA43" s="74">
        <f t="shared" si="5"/>
        <v>8.5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8.5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8.5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26.508000000000003</v>
      </c>
      <c r="O47" s="83">
        <f t="shared" si="8"/>
        <v>25.970000000000002</v>
      </c>
      <c r="P47" s="83">
        <f t="shared" si="8"/>
        <v>22.816000000000003</v>
      </c>
      <c r="Q47" s="83">
        <f t="shared" si="8"/>
        <v>22.564000000000004</v>
      </c>
      <c r="R47" s="83">
        <f t="shared" si="8"/>
        <v>20.507999999999999</v>
      </c>
      <c r="S47" s="83">
        <f t="shared" si="8"/>
        <v>95.673000000000002</v>
      </c>
      <c r="T47" s="83">
        <f t="shared" si="8"/>
        <v>171.70699999999999</v>
      </c>
      <c r="U47" s="83">
        <f t="shared" si="8"/>
        <v>70.337000000000003</v>
      </c>
      <c r="V47" s="83">
        <f t="shared" si="8"/>
        <v>26.444999999999997</v>
      </c>
      <c r="W47" s="83">
        <f t="shared" si="8"/>
        <v>24.472000000000001</v>
      </c>
      <c r="X47" s="83">
        <f t="shared" si="8"/>
        <v>19.664000000000001</v>
      </c>
      <c r="Y47" s="83">
        <f t="shared" si="8"/>
        <v>29.113</v>
      </c>
      <c r="Z47" s="84">
        <f t="shared" si="8"/>
        <v>0</v>
      </c>
      <c r="AA47" s="100">
        <f>SUM(B47:Z47)</f>
        <v>555.77700000000004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8.5</v>
      </c>
      <c r="W4" s="18"/>
      <c r="X4" s="18"/>
      <c r="Y4" s="18"/>
      <c r="Z4" s="19"/>
      <c r="AA4" s="107">
        <f>SUM(B4:Z4)</f>
        <v>8.5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137.11000000000001</v>
      </c>
      <c r="O7" s="113">
        <v>137.16999999999999</v>
      </c>
      <c r="P7" s="113">
        <v>139.11000000000001</v>
      </c>
      <c r="Q7" s="113">
        <v>137.11000000000001</v>
      </c>
      <c r="R7" s="113">
        <v>155.84</v>
      </c>
      <c r="S7" s="113">
        <v>168.04</v>
      </c>
      <c r="T7" s="113">
        <v>212.24</v>
      </c>
      <c r="U7" s="113">
        <v>235.57</v>
      </c>
      <c r="V7" s="113">
        <v>220</v>
      </c>
      <c r="W7" s="113">
        <v>165.08</v>
      </c>
      <c r="X7" s="113">
        <v>141.59</v>
      </c>
      <c r="Y7" s="113">
        <v>128.80000000000001</v>
      </c>
      <c r="Z7" s="114"/>
      <c r="AA7" s="115">
        <v>164.80499999999998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>
        <v>8.5</v>
      </c>
      <c r="W23" s="129"/>
      <c r="X23" s="129"/>
      <c r="Y23" s="129"/>
      <c r="Z23" s="127"/>
      <c r="AA23" s="128">
        <f t="shared" si="2"/>
        <v>8.5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8.5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8.5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2021-10-04T08:25:18Z</dcterms:created>
  <dcterms:modified xsi:type="dcterms:W3CDTF">2021-10-04T08:25:18Z</dcterms:modified>
</cp:coreProperties>
</file>