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<sst xmlns="http://schemas.openxmlformats.org/spreadsheetml/2006/main" count="109" uniqueCount="48">
  <si>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03/10/2021 11:52:05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</si>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</sst>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50</c:v>
                </c:pt>
                <c:pt idx="16">
                  <c:v>10</c:v>
                </c:pt>
                <c:pt idx="18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1.607</c:v>
                </c:pt>
                <c:pt idx="13">
                  <c:v>1.1779999999999999</c:v>
                </c:pt>
                <c:pt idx="14">
                  <c:v>0.4</c:v>
                </c:pt>
                <c:pt idx="15">
                  <c:v>0.08</c:v>
                </c:pt>
                <c:pt idx="16">
                  <c:v>0.25</c:v>
                </c:pt>
                <c:pt idx="17">
                  <c:v>0.77</c:v>
                </c:pt>
                <c:pt idx="18">
                  <c:v>3.8450000000000002</c:v>
                </c:pt>
                <c:pt idx="20">
                  <c:v>0.73699999999999999</c:v>
                </c:pt>
                <c:pt idx="21">
                  <c:v>1.0409999999999999</c:v>
                </c:pt>
                <c:pt idx="22">
                  <c:v>2.87</c:v>
                </c:pt>
                <c:pt idx="23">
                  <c:v>1.53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90</c:v>
                </c:pt>
                <c:pt idx="19">
                  <c:v>65</c:v>
                </c:pt>
                <c:pt idx="20">
                  <c:v>20</c:v>
                </c:pt>
                <c:pt idx="2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813760"/>
        <c:axId val="2788141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68.081000000000003</c:v>
                </c:pt>
                <c:pt idx="13">
                  <c:v>16.498000000000001</c:v>
                </c:pt>
                <c:pt idx="14">
                  <c:v>20.006999999999998</c:v>
                </c:pt>
                <c:pt idx="15">
                  <c:v>15.239999999999998</c:v>
                </c:pt>
                <c:pt idx="16">
                  <c:v>23.831999999999997</c:v>
                </c:pt>
                <c:pt idx="17">
                  <c:v>11.094999999999999</c:v>
                </c:pt>
                <c:pt idx="18">
                  <c:v>128.34800000000001</c:v>
                </c:pt>
                <c:pt idx="19">
                  <c:v>94.039999999999992</c:v>
                </c:pt>
                <c:pt idx="20">
                  <c:v>50.866999999999997</c:v>
                </c:pt>
                <c:pt idx="21">
                  <c:v>95.744</c:v>
                </c:pt>
                <c:pt idx="22">
                  <c:v>20.309999999999999</c:v>
                </c:pt>
                <c:pt idx="23">
                  <c:v>13.419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813760"/>
        <c:axId val="2788141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144.49</c:v>
                </c:pt>
                <c:pt idx="13">
                  <c:v>95.06</c:v>
                </c:pt>
                <c:pt idx="14">
                  <c:v>108</c:v>
                </c:pt>
                <c:pt idx="15">
                  <c:v>138.94999999999999</c:v>
                </c:pt>
                <c:pt idx="16">
                  <c:v>146.1</c:v>
                </c:pt>
                <c:pt idx="17">
                  <c:v>164.97</c:v>
                </c:pt>
                <c:pt idx="18">
                  <c:v>223.34</c:v>
                </c:pt>
                <c:pt idx="19">
                  <c:v>228.24</c:v>
                </c:pt>
                <c:pt idx="20">
                  <c:v>222.55</c:v>
                </c:pt>
                <c:pt idx="21">
                  <c:v>202.52</c:v>
                </c:pt>
                <c:pt idx="22">
                  <c:v>164.98</c:v>
                </c:pt>
                <c:pt idx="23">
                  <c:v>179.5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814936"/>
        <c:axId val="278814544"/>
      </c:lineChart>
      <c:catAx>
        <c:axId val="27881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814152"/>
        <c:crosses val="autoZero"/>
        <c:auto val="1"/>
        <c:lblAlgn val="ctr"/>
        <c:lblOffset val="100"/>
        <c:noMultiLvlLbl val="0"/>
      </c:catAx>
      <c:valAx>
        <c:axId val="27881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813760"/>
        <c:crosses val="autoZero"/>
        <c:crossBetween val="between"/>
      </c:valAx>
      <c:valAx>
        <c:axId val="278814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814936"/>
        <c:crosses val="max"/>
        <c:crossBetween val="between"/>
      </c:valAx>
      <c:catAx>
        <c:axId val="278814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81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44472</v>
          </cell>
        </row>
        <row r="5">
          <cell r="C5" t="str">
            <v>CRIDA3</v>
          </cell>
        </row>
        <row r="26">
          <cell r="C26">
            <v>85</v>
          </cell>
        </row>
        <row r="27">
          <cell r="C27">
            <v>48</v>
          </cell>
        </row>
        <row r="28">
          <cell r="C28">
            <v>235</v>
          </cell>
        </row>
        <row r="29">
          <cell r="C29">
            <v>0</v>
          </cell>
        </row>
        <row r="30">
          <cell r="C30">
            <v>14.308000000000002</v>
          </cell>
        </row>
        <row r="31">
          <cell r="C31">
            <v>0</v>
          </cell>
        </row>
        <row r="32">
          <cell r="C32">
            <v>77.906000000000006</v>
          </cell>
        </row>
        <row r="33">
          <cell r="C33">
            <v>97.267000000000024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240.88499999999999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188</v>
          </cell>
        </row>
        <row r="46">
          <cell r="C46">
            <v>0</v>
          </cell>
        </row>
        <row r="47">
          <cell r="C47">
            <v>128.59599999999998</v>
          </cell>
        </row>
      </sheetData>
      <sheetData sheetId="4"/>
      <sheetData sheetId="5"/>
      <sheetData sheetId="6"/>
      <sheetData sheetId="7">
        <row r="7">
          <cell r="N7">
            <v>144.49</v>
          </cell>
          <cell r="O7">
            <v>95.06</v>
          </cell>
          <cell r="P7">
            <v>108</v>
          </cell>
          <cell r="Q7">
            <v>138.94999999999999</v>
          </cell>
          <cell r="R7">
            <v>146.1</v>
          </cell>
          <cell r="S7">
            <v>164.97</v>
          </cell>
          <cell r="T7">
            <v>223.34</v>
          </cell>
          <cell r="U7">
            <v>228.24</v>
          </cell>
          <cell r="V7">
            <v>222.55</v>
          </cell>
          <cell r="W7">
            <v>202.52</v>
          </cell>
          <cell r="X7">
            <v>164.98</v>
          </cell>
          <cell r="Y7">
            <v>179.5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144.49</v>
          </cell>
          <cell r="O7">
            <v>95.06</v>
          </cell>
          <cell r="P7">
            <v>108</v>
          </cell>
          <cell r="Q7">
            <v>138.94999999999999</v>
          </cell>
          <cell r="R7">
            <v>146.1</v>
          </cell>
          <cell r="S7">
            <v>164.97</v>
          </cell>
          <cell r="T7">
            <v>223.34</v>
          </cell>
          <cell r="U7">
            <v>228.24</v>
          </cell>
          <cell r="V7">
            <v>222.55</v>
          </cell>
          <cell r="W7">
            <v>202.52</v>
          </cell>
          <cell r="X7">
            <v>164.98</v>
          </cell>
          <cell r="Y7">
            <v>179.5</v>
          </cell>
        </row>
        <row r="10">
          <cell r="N10">
            <v>30</v>
          </cell>
          <cell r="R10">
            <v>10</v>
          </cell>
          <cell r="T10">
            <v>14</v>
          </cell>
        </row>
        <row r="11">
          <cell r="N11">
            <v>20</v>
          </cell>
          <cell r="T11">
            <v>11</v>
          </cell>
        </row>
        <row r="26">
          <cell r="U26">
            <v>16</v>
          </cell>
          <cell r="V26">
            <v>16</v>
          </cell>
          <cell r="W26">
            <v>16</v>
          </cell>
        </row>
        <row r="45">
          <cell r="T45">
            <v>45</v>
          </cell>
          <cell r="U45">
            <v>45</v>
          </cell>
          <cell r="W45">
            <v>45</v>
          </cell>
        </row>
        <row r="47">
          <cell r="T47">
            <v>45</v>
          </cell>
          <cell r="U47">
            <v>20</v>
          </cell>
          <cell r="V47">
            <v>20</v>
          </cell>
          <cell r="W47">
            <v>15</v>
          </cell>
        </row>
        <row r="57">
          <cell r="N57">
            <v>1.607</v>
          </cell>
          <cell r="O57">
            <v>1.1779999999999999</v>
          </cell>
          <cell r="P57">
            <v>0.4</v>
          </cell>
          <cell r="Q57">
            <v>0.08</v>
          </cell>
          <cell r="R57">
            <v>0.25</v>
          </cell>
          <cell r="S57">
            <v>0.77</v>
          </cell>
          <cell r="T57">
            <v>3.8450000000000002</v>
          </cell>
          <cell r="V57">
            <v>0.73699999999999999</v>
          </cell>
          <cell r="W57">
            <v>1.0409999999999999</v>
          </cell>
          <cell r="X57">
            <v>2.87</v>
          </cell>
          <cell r="Y57">
            <v>1.53</v>
          </cell>
        </row>
        <row r="63">
          <cell r="N63">
            <v>6.343</v>
          </cell>
          <cell r="O63">
            <v>6.2560000000000002</v>
          </cell>
          <cell r="P63">
            <v>6.1989999999999998</v>
          </cell>
          <cell r="Q63">
            <v>6.1700000000000008</v>
          </cell>
          <cell r="R63">
            <v>6.133</v>
          </cell>
          <cell r="S63">
            <v>5.9540000000000006</v>
          </cell>
          <cell r="T63">
            <v>5.806</v>
          </cell>
          <cell r="U63">
            <v>5.7429999999999994</v>
          </cell>
          <cell r="V63">
            <v>5.5969999999999995</v>
          </cell>
          <cell r="W63">
            <v>9.5560000000000009</v>
          </cell>
          <cell r="X63">
            <v>9.2540000000000013</v>
          </cell>
          <cell r="Y63">
            <v>4.8950000000000005</v>
          </cell>
        </row>
        <row r="64">
          <cell r="N64">
            <v>10.131</v>
          </cell>
          <cell r="O64">
            <v>9.0640000000000001</v>
          </cell>
          <cell r="P64">
            <v>13.407999999999999</v>
          </cell>
          <cell r="Q64">
            <v>8.99</v>
          </cell>
          <cell r="R64">
            <v>7.4489999999999998</v>
          </cell>
          <cell r="S64">
            <v>4.3710000000000004</v>
          </cell>
          <cell r="T64">
            <v>3.6970000000000001</v>
          </cell>
          <cell r="U64">
            <v>7.2969999999999997</v>
          </cell>
          <cell r="V64">
            <v>8.5329999999999995</v>
          </cell>
          <cell r="W64">
            <v>9.1470000000000002</v>
          </cell>
          <cell r="X64">
            <v>8.1859999999999999</v>
          </cell>
          <cell r="Y64">
            <v>6.9939999999999998</v>
          </cell>
        </row>
      </sheetData>
      <sheetData sheetId="17">
        <row r="26">
          <cell r="R26">
            <v>10</v>
          </cell>
        </row>
        <row r="27">
          <cell r="T27">
            <v>45</v>
          </cell>
          <cell r="U27">
            <v>51</v>
          </cell>
          <cell r="V27">
            <v>6</v>
          </cell>
          <cell r="W27">
            <v>76</v>
          </cell>
        </row>
        <row r="57">
          <cell r="N57">
            <v>14.768000000000001</v>
          </cell>
          <cell r="O57">
            <v>13.363000000000001</v>
          </cell>
          <cell r="P57">
            <v>20.006999999999998</v>
          </cell>
          <cell r="Q57">
            <v>15.173999999999999</v>
          </cell>
          <cell r="R57">
            <v>12.209</v>
          </cell>
          <cell r="S57">
            <v>6.3099999999999987</v>
          </cell>
          <cell r="T57">
            <v>0.74</v>
          </cell>
          <cell r="U57">
            <v>1.9629999999999999</v>
          </cell>
          <cell r="V57">
            <v>6.6120000000000001</v>
          </cell>
          <cell r="W57">
            <v>14.151999999999999</v>
          </cell>
          <cell r="X57">
            <v>15.16</v>
          </cell>
          <cell r="Y57">
            <v>8.1379999999999999</v>
          </cell>
        </row>
        <row r="64">
          <cell r="N64">
            <v>53.313000000000002</v>
          </cell>
          <cell r="O64">
            <v>3.1349999999999998</v>
          </cell>
          <cell r="Q64">
            <v>6.6000000000000003E-2</v>
          </cell>
          <cell r="R64">
            <v>1.623</v>
          </cell>
          <cell r="S64">
            <v>4.7850000000000001</v>
          </cell>
          <cell r="T64">
            <v>82.60799999999999</v>
          </cell>
          <cell r="U64">
            <v>41.077000000000005</v>
          </cell>
          <cell r="V64">
            <v>38.254999999999995</v>
          </cell>
          <cell r="W64">
            <v>5.5920000000000005</v>
          </cell>
          <cell r="X64">
            <v>5.15</v>
          </cell>
          <cell r="Y64">
            <v>5.2809999999999997</v>
          </cell>
        </row>
      </sheetData>
      <sheetData sheetId="18">
        <row r="7">
          <cell r="N7">
            <v>144.49</v>
          </cell>
          <cell r="O7">
            <v>95.06</v>
          </cell>
          <cell r="P7">
            <v>108</v>
          </cell>
          <cell r="Q7">
            <v>138.94999999999999</v>
          </cell>
          <cell r="R7">
            <v>146.1</v>
          </cell>
          <cell r="S7">
            <v>164.97</v>
          </cell>
          <cell r="T7">
            <v>223.34</v>
          </cell>
          <cell r="U7">
            <v>228.24</v>
          </cell>
          <cell r="V7">
            <v>222.55</v>
          </cell>
          <cell r="W7">
            <v>202.52</v>
          </cell>
          <cell r="X7">
            <v>164.98</v>
          </cell>
          <cell r="Y7">
            <v>179.5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44473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68.081000000000003</v>
      </c>
      <c r="O4" s="18">
        <v>16.498000000000001</v>
      </c>
      <c r="P4" s="18">
        <v>20.006999999999994</v>
      </c>
      <c r="Q4" s="18">
        <v>15.24</v>
      </c>
      <c r="R4" s="18">
        <v>23.832000000000001</v>
      </c>
      <c r="S4" s="18">
        <v>11.095000000000001</v>
      </c>
      <c r="T4" s="18">
        <v>128.34800000000001</v>
      </c>
      <c r="U4" s="18">
        <v>94.039999999999992</v>
      </c>
      <c r="V4" s="18">
        <v>50.866999999999997</v>
      </c>
      <c r="W4" s="18">
        <v>95.744</v>
      </c>
      <c r="X4" s="18">
        <v>20.310000000000002</v>
      </c>
      <c r="Y4" s="18">
        <v>13.419</v>
      </c>
      <c r="Z4" s="19"/>
      <c r="AA4" s="20">
        <f>SUM(B4:Z4)</f>
        <v>557.48099999999988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144.49</v>
      </c>
      <c r="O7" s="28">
        <v>95.06</v>
      </c>
      <c r="P7" s="28">
        <v>108</v>
      </c>
      <c r="Q7" s="28">
        <v>138.94999999999999</v>
      </c>
      <c r="R7" s="28">
        <v>146.1</v>
      </c>
      <c r="S7" s="28">
        <v>164.97</v>
      </c>
      <c r="T7" s="28">
        <v>223.34</v>
      </c>
      <c r="U7" s="28">
        <v>228.24</v>
      </c>
      <c r="V7" s="28">
        <v>222.55</v>
      </c>
      <c r="W7" s="28">
        <v>202.52</v>
      </c>
      <c r="X7" s="28">
        <v>164.98</v>
      </c>
      <c r="Y7" s="28">
        <v>179.5</v>
      </c>
      <c r="Z7" s="29"/>
      <c r="AA7" s="30">
        <f>IF(SUM(GR_MAINLAND_MCP_SUM_SELL)&lt;&gt;0,AVERAGEIF(GR_MAINLAND_MCP_SUM_SELL,"&lt;&gt;"""),"")</f>
        <v>168.22499999999999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50</v>
      </c>
      <c r="O10" s="42"/>
      <c r="P10" s="42"/>
      <c r="Q10" s="42"/>
      <c r="R10" s="42">
        <v>10</v>
      </c>
      <c r="S10" s="42"/>
      <c r="T10" s="42">
        <v>25</v>
      </c>
      <c r="U10" s="42"/>
      <c r="V10" s="42"/>
      <c r="W10" s="42"/>
      <c r="X10" s="42"/>
      <c r="Y10" s="42"/>
      <c r="Z10" s="43"/>
      <c r="AA10" s="44">
        <f>SUM(B10:Z10)</f>
        <v>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16</v>
      </c>
      <c r="V11" s="47">
        <v>16</v>
      </c>
      <c r="W11" s="47">
        <v>16</v>
      </c>
      <c r="X11" s="47"/>
      <c r="Y11" s="47"/>
      <c r="Z11" s="48"/>
      <c r="AA11" s="49">
        <f>SUM(B11:Z11)</f>
        <v>48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90</v>
      </c>
      <c r="U12" s="47">
        <v>65</v>
      </c>
      <c r="V12" s="47">
        <v>20</v>
      </c>
      <c r="W12" s="47">
        <v>60</v>
      </c>
      <c r="X12" s="47"/>
      <c r="Y12" s="47"/>
      <c r="Z12" s="48"/>
      <c r="AA12" s="49">
        <f>SUM(B12:Z12)</f>
        <v>235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1.607</v>
      </c>
      <c r="O13" s="52">
        <v>1.1779999999999999</v>
      </c>
      <c r="P13" s="52">
        <v>0.4</v>
      </c>
      <c r="Q13" s="52">
        <v>0.08</v>
      </c>
      <c r="R13" s="52">
        <v>0.25</v>
      </c>
      <c r="S13" s="52">
        <v>0.77</v>
      </c>
      <c r="T13" s="52">
        <v>3.8450000000000002</v>
      </c>
      <c r="U13" s="52"/>
      <c r="V13" s="52">
        <v>0.73699999999999999</v>
      </c>
      <c r="W13" s="52">
        <v>1.0409999999999999</v>
      </c>
      <c r="X13" s="52">
        <v>2.87</v>
      </c>
      <c r="Y13" s="52">
        <v>1.53</v>
      </c>
      <c r="Z13" s="53"/>
      <c r="AA13" s="54">
        <f>SUM(B13:Z13)</f>
        <v>14.308000000000002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51.606999999999999</v>
      </c>
      <c r="O14" s="57">
        <f t="shared" si="0"/>
        <v>1.1779999999999999</v>
      </c>
      <c r="P14" s="57">
        <f t="shared" si="0"/>
        <v>0.4</v>
      </c>
      <c r="Q14" s="57">
        <f t="shared" si="0"/>
        <v>0.08</v>
      </c>
      <c r="R14" s="57">
        <f t="shared" si="0"/>
        <v>10.25</v>
      </c>
      <c r="S14" s="57">
        <f t="shared" si="0"/>
        <v>0.77</v>
      </c>
      <c r="T14" s="57">
        <f t="shared" si="0"/>
        <v>118.845</v>
      </c>
      <c r="U14" s="57">
        <f t="shared" si="0"/>
        <v>81</v>
      </c>
      <c r="V14" s="57">
        <f t="shared" si="0"/>
        <v>36.737000000000002</v>
      </c>
      <c r="W14" s="57">
        <f t="shared" si="0"/>
        <v>77.040999999999997</v>
      </c>
      <c r="X14" s="57">
        <f t="shared" si="0"/>
        <v>2.87</v>
      </c>
      <c r="Y14" s="57">
        <f t="shared" si="0"/>
        <v>1.53</v>
      </c>
      <c r="Z14" s="58" t="str">
        <f t="shared" si="0"/>
        <v/>
      </c>
      <c r="AA14" s="59">
        <f>SUM(AA9:AA13)</f>
        <v>382.30799999999999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6.343</v>
      </c>
      <c r="O18" s="72">
        <v>6.2560000000000002</v>
      </c>
      <c r="P18" s="72">
        <v>6.1989999999999998</v>
      </c>
      <c r="Q18" s="72">
        <v>6.1700000000000008</v>
      </c>
      <c r="R18" s="72">
        <v>6.133</v>
      </c>
      <c r="S18" s="72">
        <v>5.9540000000000006</v>
      </c>
      <c r="T18" s="72">
        <v>5.806</v>
      </c>
      <c r="U18" s="72">
        <v>5.7429999999999994</v>
      </c>
      <c r="V18" s="72">
        <v>5.5969999999999995</v>
      </c>
      <c r="W18" s="72">
        <v>9.5560000000000009</v>
      </c>
      <c r="X18" s="72">
        <v>9.2540000000000013</v>
      </c>
      <c r="Y18" s="72">
        <v>4.8950000000000005</v>
      </c>
      <c r="Z18" s="73"/>
      <c r="AA18" s="74">
        <f>SUM(B18:Z18)</f>
        <v>77.906000000000006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10.131</v>
      </c>
      <c r="O19" s="76">
        <v>9.0640000000000001</v>
      </c>
      <c r="P19" s="76">
        <v>13.407999999999999</v>
      </c>
      <c r="Q19" s="76">
        <v>8.99</v>
      </c>
      <c r="R19" s="76">
        <v>7.4489999999999998</v>
      </c>
      <c r="S19" s="76">
        <v>4.3710000000000004</v>
      </c>
      <c r="T19" s="76">
        <v>3.6970000000000001</v>
      </c>
      <c r="U19" s="76">
        <v>7.2969999999999997</v>
      </c>
      <c r="V19" s="76">
        <v>8.5329999999999995</v>
      </c>
      <c r="W19" s="76">
        <v>9.1470000000000002</v>
      </c>
      <c r="X19" s="76">
        <v>8.1859999999999999</v>
      </c>
      <c r="Y19" s="76">
        <v>6.9939999999999998</v>
      </c>
      <c r="Z19" s="73"/>
      <c r="AA19" s="74">
        <f>SUM(B19:Z19)</f>
        <v>97.267000000000024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16.474</v>
      </c>
      <c r="O22" s="83">
        <f t="shared" si="1"/>
        <v>15.32</v>
      </c>
      <c r="P22" s="83">
        <f t="shared" si="1"/>
        <v>19.606999999999999</v>
      </c>
      <c r="Q22" s="83">
        <f t="shared" si="1"/>
        <v>15.16</v>
      </c>
      <c r="R22" s="83">
        <f t="shared" si="1"/>
        <v>13.582000000000001</v>
      </c>
      <c r="S22" s="83">
        <f t="shared" si="1"/>
        <v>10.325000000000001</v>
      </c>
      <c r="T22" s="83">
        <f t="shared" si="1"/>
        <v>9.5030000000000001</v>
      </c>
      <c r="U22" s="83">
        <f t="shared" si="1"/>
        <v>13.04</v>
      </c>
      <c r="V22" s="83">
        <f t="shared" si="1"/>
        <v>14.129999999999999</v>
      </c>
      <c r="W22" s="83">
        <f t="shared" si="1"/>
        <v>18.703000000000003</v>
      </c>
      <c r="X22" s="83">
        <f t="shared" si="1"/>
        <v>17.440000000000001</v>
      </c>
      <c r="Y22" s="83">
        <f t="shared" si="1"/>
        <v>11.888999999999999</v>
      </c>
      <c r="Z22" s="84" t="str">
        <f t="shared" si="1"/>
        <v/>
      </c>
      <c r="AA22" s="85">
        <f>SUM(AA17:AA21)</f>
        <v>175.17300000000003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68.081000000000003</v>
      </c>
      <c r="O26" s="72">
        <v>16.498000000000001</v>
      </c>
      <c r="P26" s="72">
        <v>20.007000000000001</v>
      </c>
      <c r="Q26" s="72">
        <v>15.24</v>
      </c>
      <c r="R26" s="72">
        <v>23.832000000000001</v>
      </c>
      <c r="S26" s="72">
        <v>11.095000000000001</v>
      </c>
      <c r="T26" s="72">
        <v>128.34800000000001</v>
      </c>
      <c r="U26" s="72">
        <v>94.04</v>
      </c>
      <c r="V26" s="72">
        <v>50.866999999999997</v>
      </c>
      <c r="W26" s="72">
        <v>95.744</v>
      </c>
      <c r="X26" s="72">
        <v>20.309999999999999</v>
      </c>
      <c r="Y26" s="72">
        <v>13.419</v>
      </c>
      <c r="Z26" s="73"/>
      <c r="AA26" s="74">
        <f>SUM(B26:Z26)</f>
        <v>557.48099999999999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68.081000000000003</v>
      </c>
      <c r="O28" s="57">
        <f t="shared" si="2"/>
        <v>16.498000000000001</v>
      </c>
      <c r="P28" s="57">
        <f t="shared" si="2"/>
        <v>20.007000000000001</v>
      </c>
      <c r="Q28" s="57">
        <f t="shared" si="2"/>
        <v>15.24</v>
      </c>
      <c r="R28" s="57">
        <f t="shared" si="2"/>
        <v>23.832000000000001</v>
      </c>
      <c r="S28" s="57">
        <f t="shared" si="2"/>
        <v>11.095000000000001</v>
      </c>
      <c r="T28" s="57">
        <f t="shared" si="2"/>
        <v>128.34800000000001</v>
      </c>
      <c r="U28" s="57">
        <f t="shared" si="2"/>
        <v>94.04</v>
      </c>
      <c r="V28" s="57">
        <f t="shared" si="2"/>
        <v>50.866999999999997</v>
      </c>
      <c r="W28" s="57">
        <f t="shared" si="2"/>
        <v>95.744</v>
      </c>
      <c r="X28" s="57">
        <f t="shared" si="2"/>
        <v>20.309999999999999</v>
      </c>
      <c r="Y28" s="57">
        <f t="shared" si="2"/>
        <v>13.419</v>
      </c>
      <c r="Z28" s="58" t="str">
        <f t="shared" si="2"/>
        <v/>
      </c>
      <c r="AA28" s="59">
        <f>SUM(AA25:AA27)</f>
        <v>557.48099999999999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68.081000000000003</v>
      </c>
      <c r="O47" s="83">
        <f t="shared" si="8"/>
        <v>16.498000000000001</v>
      </c>
      <c r="P47" s="83">
        <f t="shared" si="8"/>
        <v>20.006999999999998</v>
      </c>
      <c r="Q47" s="83">
        <f t="shared" si="8"/>
        <v>15.24</v>
      </c>
      <c r="R47" s="83">
        <f t="shared" si="8"/>
        <v>23.832000000000001</v>
      </c>
      <c r="S47" s="83">
        <f t="shared" si="8"/>
        <v>11.095000000000001</v>
      </c>
      <c r="T47" s="83">
        <f t="shared" si="8"/>
        <v>128.34800000000001</v>
      </c>
      <c r="U47" s="83">
        <f t="shared" si="8"/>
        <v>94.039999999999992</v>
      </c>
      <c r="V47" s="83">
        <f t="shared" si="8"/>
        <v>50.867000000000004</v>
      </c>
      <c r="W47" s="83">
        <f t="shared" si="8"/>
        <v>95.744</v>
      </c>
      <c r="X47" s="83">
        <f t="shared" si="8"/>
        <v>20.310000000000002</v>
      </c>
      <c r="Y47" s="83">
        <f t="shared" si="8"/>
        <v>13.418999999999999</v>
      </c>
      <c r="Z47" s="84" t="str">
        <f t="shared" si="8"/>
        <v/>
      </c>
      <c r="AA47" s="100">
        <f>SUM(B47:Z47)</f>
        <v>557.48099999999988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68.081000000000003</v>
      </c>
      <c r="O4" s="18">
        <v>16.498000000000001</v>
      </c>
      <c r="P4" s="18">
        <v>20.006999999999998</v>
      </c>
      <c r="Q4" s="18">
        <v>15.239999999999998</v>
      </c>
      <c r="R4" s="18">
        <v>23.831999999999997</v>
      </c>
      <c r="S4" s="18">
        <v>11.094999999999999</v>
      </c>
      <c r="T4" s="18">
        <v>128.34800000000001</v>
      </c>
      <c r="U4" s="18">
        <v>94.039999999999992</v>
      </c>
      <c r="V4" s="18">
        <v>50.866999999999997</v>
      </c>
      <c r="W4" s="18">
        <v>95.744</v>
      </c>
      <c r="X4" s="18">
        <v>20.309999999999999</v>
      </c>
      <c r="Y4" s="18">
        <v>13.419</v>
      </c>
      <c r="Z4" s="19"/>
      <c r="AA4" s="20">
        <f>SUM(B4:Z4)</f>
        <v>557.48099999999988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144.49</v>
      </c>
      <c r="O7" s="28">
        <v>95.06</v>
      </c>
      <c r="P7" s="28">
        <v>108</v>
      </c>
      <c r="Q7" s="28">
        <v>138.94999999999999</v>
      </c>
      <c r="R7" s="28">
        <v>146.1</v>
      </c>
      <c r="S7" s="28">
        <v>164.97</v>
      </c>
      <c r="T7" s="28">
        <v>223.34</v>
      </c>
      <c r="U7" s="28">
        <v>228.24</v>
      </c>
      <c r="V7" s="28">
        <v>222.55</v>
      </c>
      <c r="W7" s="28">
        <v>202.52</v>
      </c>
      <c r="X7" s="28">
        <v>164.98</v>
      </c>
      <c r="Y7" s="28">
        <v>179.5</v>
      </c>
      <c r="Z7" s="29"/>
      <c r="AA7" s="30">
        <v>168.22499999999999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10</v>
      </c>
      <c r="S11" s="47"/>
      <c r="T11" s="47">
        <v>45</v>
      </c>
      <c r="U11" s="47">
        <v>51</v>
      </c>
      <c r="V11" s="47">
        <v>6</v>
      </c>
      <c r="W11" s="47">
        <v>76</v>
      </c>
      <c r="X11" s="47"/>
      <c r="Y11" s="47"/>
      <c r="Z11" s="48"/>
      <c r="AA11" s="49">
        <f>SUM(B11:Z11)</f>
        <v>188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14.768000000000001</v>
      </c>
      <c r="O13" s="52">
        <v>13.363000000000001</v>
      </c>
      <c r="P13" s="52">
        <v>20.006999999999998</v>
      </c>
      <c r="Q13" s="52">
        <v>15.173999999999999</v>
      </c>
      <c r="R13" s="52">
        <v>12.209</v>
      </c>
      <c r="S13" s="52">
        <v>6.3099999999999987</v>
      </c>
      <c r="T13" s="52">
        <v>0.74</v>
      </c>
      <c r="U13" s="52">
        <v>1.9629999999999999</v>
      </c>
      <c r="V13" s="52">
        <v>6.6120000000000001</v>
      </c>
      <c r="W13" s="52">
        <v>14.151999999999999</v>
      </c>
      <c r="X13" s="52">
        <v>15.16</v>
      </c>
      <c r="Y13" s="52">
        <v>8.1379999999999999</v>
      </c>
      <c r="Z13" s="53"/>
      <c r="AA13" s="54">
        <f>SUM(B13:Z13)</f>
        <v>128.59599999999998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14.768000000000001</v>
      </c>
      <c r="O14" s="57">
        <f t="shared" si="0"/>
        <v>13.363000000000001</v>
      </c>
      <c r="P14" s="57">
        <f t="shared" si="0"/>
        <v>20.006999999999998</v>
      </c>
      <c r="Q14" s="57">
        <f t="shared" si="0"/>
        <v>15.173999999999999</v>
      </c>
      <c r="R14" s="57">
        <f t="shared" si="0"/>
        <v>22.209</v>
      </c>
      <c r="S14" s="57">
        <f t="shared" si="0"/>
        <v>6.3099999999999987</v>
      </c>
      <c r="T14" s="57">
        <f t="shared" si="0"/>
        <v>45.74</v>
      </c>
      <c r="U14" s="57">
        <f t="shared" si="0"/>
        <v>52.963000000000001</v>
      </c>
      <c r="V14" s="57">
        <f t="shared" si="0"/>
        <v>12.612</v>
      </c>
      <c r="W14" s="57">
        <f t="shared" si="0"/>
        <v>90.152000000000001</v>
      </c>
      <c r="X14" s="57">
        <f t="shared" si="0"/>
        <v>15.16</v>
      </c>
      <c r="Y14" s="57">
        <f t="shared" si="0"/>
        <v>8.1379999999999999</v>
      </c>
      <c r="Z14" s="58" t="str">
        <f t="shared" si="0"/>
        <v/>
      </c>
      <c r="AA14" s="59">
        <f>SUM(AA9:AA13)</f>
        <v>316.596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53.313000000000002</v>
      </c>
      <c r="O19" s="76">
        <v>3.1349999999999998</v>
      </c>
      <c r="P19" s="76"/>
      <c r="Q19" s="76">
        <v>6.6000000000000003E-2</v>
      </c>
      <c r="R19" s="76">
        <v>1.623</v>
      </c>
      <c r="S19" s="76">
        <v>4.7850000000000001</v>
      </c>
      <c r="T19" s="76">
        <v>82.60799999999999</v>
      </c>
      <c r="U19" s="76">
        <v>41.077000000000005</v>
      </c>
      <c r="V19" s="76">
        <v>38.254999999999995</v>
      </c>
      <c r="W19" s="76">
        <v>5.5920000000000005</v>
      </c>
      <c r="X19" s="76">
        <v>5.15</v>
      </c>
      <c r="Y19" s="76">
        <v>5.2809999999999997</v>
      </c>
      <c r="Z19" s="73"/>
      <c r="AA19" s="74">
        <f>SUM(B19:Z19)</f>
        <v>240.88499999999999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53.313000000000002</v>
      </c>
      <c r="O22" s="83">
        <f t="shared" si="1"/>
        <v>3.1349999999999998</v>
      </c>
      <c r="P22" s="83">
        <f t="shared" si="1"/>
        <v>0</v>
      </c>
      <c r="Q22" s="83">
        <f t="shared" si="1"/>
        <v>6.6000000000000003E-2</v>
      </c>
      <c r="R22" s="83">
        <f t="shared" si="1"/>
        <v>1.623</v>
      </c>
      <c r="S22" s="83">
        <f t="shared" si="1"/>
        <v>4.7850000000000001</v>
      </c>
      <c r="T22" s="83">
        <f t="shared" si="1"/>
        <v>82.60799999999999</v>
      </c>
      <c r="U22" s="83">
        <f t="shared" si="1"/>
        <v>41.077000000000005</v>
      </c>
      <c r="V22" s="83">
        <f t="shared" si="1"/>
        <v>38.254999999999995</v>
      </c>
      <c r="W22" s="83">
        <f t="shared" si="1"/>
        <v>5.5920000000000005</v>
      </c>
      <c r="X22" s="83">
        <f t="shared" si="1"/>
        <v>5.15</v>
      </c>
      <c r="Y22" s="83">
        <f t="shared" si="1"/>
        <v>5.2809999999999997</v>
      </c>
      <c r="Z22" s="84">
        <f t="shared" si="1"/>
        <v>0</v>
      </c>
      <c r="AA22" s="85">
        <f t="shared" si="1"/>
        <v>240.88499999999999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68.081000000000003</v>
      </c>
      <c r="O26" s="72">
        <v>16.498000000000001</v>
      </c>
      <c r="P26" s="72">
        <v>20.007000000000001</v>
      </c>
      <c r="Q26" s="72">
        <v>15.24</v>
      </c>
      <c r="R26" s="72">
        <v>23.832000000000001</v>
      </c>
      <c r="S26" s="72">
        <v>11.095000000000001</v>
      </c>
      <c r="T26" s="72">
        <v>128.34800000000001</v>
      </c>
      <c r="U26" s="72">
        <v>94.04</v>
      </c>
      <c r="V26" s="72">
        <v>50.866999999999997</v>
      </c>
      <c r="W26" s="72">
        <v>95.744</v>
      </c>
      <c r="X26" s="72">
        <v>20.309999999999999</v>
      </c>
      <c r="Y26" s="72">
        <v>13.419</v>
      </c>
      <c r="Z26" s="73"/>
      <c r="AA26" s="74">
        <f>SUM(B26:Z26)</f>
        <v>557.48099999999999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68.081000000000003</v>
      </c>
      <c r="O28" s="57">
        <f t="shared" si="2"/>
        <v>16.498000000000001</v>
      </c>
      <c r="P28" s="57">
        <f t="shared" si="2"/>
        <v>20.007000000000001</v>
      </c>
      <c r="Q28" s="57">
        <f t="shared" si="2"/>
        <v>15.24</v>
      </c>
      <c r="R28" s="57">
        <f t="shared" si="2"/>
        <v>23.832000000000001</v>
      </c>
      <c r="S28" s="57">
        <f t="shared" si="2"/>
        <v>11.095000000000001</v>
      </c>
      <c r="T28" s="57">
        <f t="shared" si="2"/>
        <v>128.34800000000001</v>
      </c>
      <c r="U28" s="57">
        <f t="shared" si="2"/>
        <v>94.04</v>
      </c>
      <c r="V28" s="57">
        <f t="shared" si="2"/>
        <v>50.866999999999997</v>
      </c>
      <c r="W28" s="57">
        <f t="shared" si="2"/>
        <v>95.744</v>
      </c>
      <c r="X28" s="57">
        <f t="shared" si="2"/>
        <v>20.309999999999999</v>
      </c>
      <c r="Y28" s="57">
        <f t="shared" si="2"/>
        <v>13.419</v>
      </c>
      <c r="Z28" s="58">
        <f t="shared" si="2"/>
        <v>0</v>
      </c>
      <c r="AA28" s="59">
        <f t="shared" si="2"/>
        <v>557.48099999999999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68.081000000000003</v>
      </c>
      <c r="O47" s="83">
        <f t="shared" si="8"/>
        <v>16.498000000000001</v>
      </c>
      <c r="P47" s="83">
        <f t="shared" si="8"/>
        <v>20.006999999999998</v>
      </c>
      <c r="Q47" s="83">
        <f t="shared" si="8"/>
        <v>15.24</v>
      </c>
      <c r="R47" s="83">
        <f t="shared" si="8"/>
        <v>23.832000000000001</v>
      </c>
      <c r="S47" s="83">
        <f t="shared" si="8"/>
        <v>11.094999999999999</v>
      </c>
      <c r="T47" s="83">
        <f t="shared" si="8"/>
        <v>128.34799999999998</v>
      </c>
      <c r="U47" s="83">
        <f t="shared" si="8"/>
        <v>94.04</v>
      </c>
      <c r="V47" s="83">
        <f t="shared" si="8"/>
        <v>50.866999999999997</v>
      </c>
      <c r="W47" s="83">
        <f t="shared" si="8"/>
        <v>95.744</v>
      </c>
      <c r="X47" s="83">
        <f t="shared" si="8"/>
        <v>20.310000000000002</v>
      </c>
      <c r="Y47" s="83">
        <f t="shared" si="8"/>
        <v>13.419</v>
      </c>
      <c r="Z47" s="84">
        <f t="shared" si="8"/>
        <v>0</v>
      </c>
      <c r="AA47" s="100">
        <f>SUM(B47:Z47)</f>
        <v>557.48100000000011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144.49</v>
      </c>
      <c r="O7" s="113">
        <v>95.06</v>
      </c>
      <c r="P7" s="113">
        <v>108</v>
      </c>
      <c r="Q7" s="113">
        <v>138.94999999999999</v>
      </c>
      <c r="R7" s="113">
        <v>146.1</v>
      </c>
      <c r="S7" s="113">
        <v>164.97</v>
      </c>
      <c r="T7" s="113">
        <v>223.34</v>
      </c>
      <c r="U7" s="113">
        <v>228.24</v>
      </c>
      <c r="V7" s="113">
        <v>222.55</v>
      </c>
      <c r="W7" s="113">
        <v>202.52</v>
      </c>
      <c r="X7" s="113">
        <v>164.98</v>
      </c>
      <c r="Y7" s="113">
        <v>179.5</v>
      </c>
      <c r="Z7" s="114"/>
      <c r="AA7" s="115">
        <v>168.22499999999999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2021-10-03T08:52:05Z</dcterms:created>
  <dcterms:modified xsi:type="dcterms:W3CDTF">2021-10-03T08:52:05Z</dcterms:modified>
</cp:coreProperties>
</file>