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[1]SPOT_Orders_OverView_01!$A$27:$A$40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<sst xmlns="http://schemas.openxmlformats.org/spreadsheetml/2006/main" count="109" uniqueCount="48">
  <si>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02/10/2021 11:25:20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</si>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</sst>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60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50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3.4550000000000001</c:v>
                </c:pt>
                <c:pt idx="13">
                  <c:v>3.8730000000000002</c:v>
                </c:pt>
                <c:pt idx="14">
                  <c:v>3.4049999999999998</c:v>
                </c:pt>
                <c:pt idx="15">
                  <c:v>3.04</c:v>
                </c:pt>
                <c:pt idx="16">
                  <c:v>3.5509999999999997</c:v>
                </c:pt>
                <c:pt idx="17">
                  <c:v>4.0030000000000001</c:v>
                </c:pt>
                <c:pt idx="18">
                  <c:v>3.774</c:v>
                </c:pt>
                <c:pt idx="19">
                  <c:v>3.718</c:v>
                </c:pt>
                <c:pt idx="20">
                  <c:v>3.415</c:v>
                </c:pt>
                <c:pt idx="21">
                  <c:v>2.863</c:v>
                </c:pt>
                <c:pt idx="22">
                  <c:v>2.63</c:v>
                </c:pt>
                <c:pt idx="23">
                  <c:v>2.77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6536680"/>
        <c:axId val="396537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25.412000000000003</c:v>
                </c:pt>
                <c:pt idx="13">
                  <c:v>20.884999999999998</c:v>
                </c:pt>
                <c:pt idx="14">
                  <c:v>17.485999999999997</c:v>
                </c:pt>
                <c:pt idx="15">
                  <c:v>14.468999999999998</c:v>
                </c:pt>
                <c:pt idx="16">
                  <c:v>14.870000000000001</c:v>
                </c:pt>
                <c:pt idx="17">
                  <c:v>14.012</c:v>
                </c:pt>
                <c:pt idx="18">
                  <c:v>11.092000000000001</c:v>
                </c:pt>
                <c:pt idx="19">
                  <c:v>15.285</c:v>
                </c:pt>
                <c:pt idx="20">
                  <c:v>16.003999999999998</c:v>
                </c:pt>
                <c:pt idx="21">
                  <c:v>11.451000000000002</c:v>
                </c:pt>
                <c:pt idx="22">
                  <c:v>123.89100000000001</c:v>
                </c:pt>
                <c:pt idx="23">
                  <c:v>253.131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536680"/>
        <c:axId val="396537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145</c:v>
                </c:pt>
                <c:pt idx="13">
                  <c:v>144.53</c:v>
                </c:pt>
                <c:pt idx="14">
                  <c:v>123.03</c:v>
                </c:pt>
                <c:pt idx="15">
                  <c:v>127.03</c:v>
                </c:pt>
                <c:pt idx="16">
                  <c:v>155.71</c:v>
                </c:pt>
                <c:pt idx="17">
                  <c:v>157.13999999999999</c:v>
                </c:pt>
                <c:pt idx="18">
                  <c:v>211.86</c:v>
                </c:pt>
                <c:pt idx="19">
                  <c:v>212.5</c:v>
                </c:pt>
                <c:pt idx="20">
                  <c:v>177</c:v>
                </c:pt>
                <c:pt idx="21">
                  <c:v>150.18</c:v>
                </c:pt>
                <c:pt idx="22">
                  <c:v>145</c:v>
                </c:pt>
                <c:pt idx="23">
                  <c:v>137.96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537856"/>
        <c:axId val="396537464"/>
      </c:lineChart>
      <c:catAx>
        <c:axId val="396536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537072"/>
        <c:crosses val="autoZero"/>
        <c:auto val="1"/>
        <c:lblAlgn val="ctr"/>
        <c:lblOffset val="100"/>
        <c:noMultiLvlLbl val="0"/>
      </c:catAx>
      <c:valAx>
        <c:axId val="39653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536680"/>
        <c:crosses val="autoZero"/>
        <c:crossBetween val="between"/>
      </c:valAx>
      <c:valAx>
        <c:axId val="396537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537856"/>
        <c:crosses val="max"/>
        <c:crossBetween val="between"/>
      </c:valAx>
      <c:catAx>
        <c:axId val="396537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537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44471</v>
          </cell>
        </row>
        <row r="5">
          <cell r="C5" t="str">
            <v>CRIDA3</v>
          </cell>
        </row>
        <row r="26">
          <cell r="C26">
            <v>160</v>
          </cell>
        </row>
        <row r="27">
          <cell r="C27">
            <v>185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40.497000000000007</v>
          </cell>
        </row>
        <row r="31">
          <cell r="C31">
            <v>0</v>
          </cell>
        </row>
        <row r="32">
          <cell r="C32">
            <v>62.314000000000007</v>
          </cell>
        </row>
        <row r="33">
          <cell r="C33">
            <v>90.177000000000007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18.633999999999997</v>
          </cell>
        </row>
        <row r="41">
          <cell r="C41">
            <v>345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174.35399999999998</v>
          </cell>
        </row>
      </sheetData>
      <sheetData sheetId="4"/>
      <sheetData sheetId="5"/>
      <sheetData sheetId="6"/>
      <sheetData sheetId="7">
        <row r="7">
          <cell r="N7">
            <v>145</v>
          </cell>
          <cell r="O7">
            <v>144.53</v>
          </cell>
          <cell r="P7">
            <v>123.03</v>
          </cell>
          <cell r="Q7">
            <v>127.03</v>
          </cell>
          <cell r="R7">
            <v>155.71</v>
          </cell>
          <cell r="S7">
            <v>157.13999999999999</v>
          </cell>
          <cell r="T7">
            <v>211.86</v>
          </cell>
          <cell r="U7">
            <v>212.5</v>
          </cell>
          <cell r="V7">
            <v>177</v>
          </cell>
          <cell r="W7">
            <v>150.18</v>
          </cell>
          <cell r="X7">
            <v>145</v>
          </cell>
          <cell r="Y7">
            <v>137.96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145</v>
          </cell>
          <cell r="O7">
            <v>144.53</v>
          </cell>
          <cell r="P7">
            <v>123.03</v>
          </cell>
          <cell r="Q7">
            <v>127.03</v>
          </cell>
          <cell r="R7">
            <v>155.71</v>
          </cell>
          <cell r="S7">
            <v>157.13999999999999</v>
          </cell>
          <cell r="T7">
            <v>211.86</v>
          </cell>
          <cell r="U7">
            <v>212.5</v>
          </cell>
          <cell r="V7">
            <v>177</v>
          </cell>
          <cell r="W7">
            <v>150.18</v>
          </cell>
          <cell r="X7">
            <v>145</v>
          </cell>
          <cell r="Y7">
            <v>137.96</v>
          </cell>
        </row>
        <row r="10">
          <cell r="X10">
            <v>30</v>
          </cell>
          <cell r="Y10">
            <v>50</v>
          </cell>
        </row>
        <row r="11">
          <cell r="X11">
            <v>30</v>
          </cell>
          <cell r="Y11">
            <v>50</v>
          </cell>
        </row>
        <row r="27">
          <cell r="X27">
            <v>50</v>
          </cell>
          <cell r="Y27">
            <v>135</v>
          </cell>
        </row>
        <row r="57">
          <cell r="N57">
            <v>3.4550000000000001</v>
          </cell>
          <cell r="O57">
            <v>3.8730000000000002</v>
          </cell>
          <cell r="P57">
            <v>3.4049999999999998</v>
          </cell>
          <cell r="Q57">
            <v>3.04</v>
          </cell>
          <cell r="R57">
            <v>3.5509999999999997</v>
          </cell>
          <cell r="S57">
            <v>4.0030000000000001</v>
          </cell>
          <cell r="T57">
            <v>3.774</v>
          </cell>
          <cell r="U57">
            <v>3.718</v>
          </cell>
          <cell r="V57">
            <v>3.415</v>
          </cell>
          <cell r="W57">
            <v>2.863</v>
          </cell>
          <cell r="X57">
            <v>2.63</v>
          </cell>
          <cell r="Y57">
            <v>2.77</v>
          </cell>
        </row>
        <row r="63">
          <cell r="N63">
            <v>8.4959999999999987</v>
          </cell>
          <cell r="O63">
            <v>4.51</v>
          </cell>
          <cell r="P63">
            <v>4.5350000000000001</v>
          </cell>
          <cell r="Q63">
            <v>4.3209999999999997</v>
          </cell>
          <cell r="R63">
            <v>4.3709999999999996</v>
          </cell>
          <cell r="S63">
            <v>4.3460000000000001</v>
          </cell>
          <cell r="T63">
            <v>4.2690000000000001</v>
          </cell>
          <cell r="U63">
            <v>4.0259999999999998</v>
          </cell>
          <cell r="V63">
            <v>6.98</v>
          </cell>
          <cell r="W63">
            <v>3.4740000000000002</v>
          </cell>
          <cell r="X63">
            <v>5.4319999999999995</v>
          </cell>
          <cell r="Y63">
            <v>7.5540000000000003</v>
          </cell>
        </row>
        <row r="64">
          <cell r="N64">
            <v>13.460999999999999</v>
          </cell>
          <cell r="O64">
            <v>12.502000000000002</v>
          </cell>
          <cell r="P64">
            <v>9.5459999999999994</v>
          </cell>
          <cell r="Q64">
            <v>7.1079999999999997</v>
          </cell>
          <cell r="R64">
            <v>6.9480000000000004</v>
          </cell>
          <cell r="S64">
            <v>5.6630000000000003</v>
          </cell>
          <cell r="T64">
            <v>3.0489999999999999</v>
          </cell>
          <cell r="U64">
            <v>7.5409999999999995</v>
          </cell>
          <cell r="V64">
            <v>5.609</v>
          </cell>
          <cell r="W64">
            <v>5.1139999999999999</v>
          </cell>
          <cell r="X64">
            <v>5.8290000000000006</v>
          </cell>
          <cell r="Y64">
            <v>7.8070000000000004</v>
          </cell>
        </row>
      </sheetData>
      <sheetData sheetId="17">
        <row r="57">
          <cell r="N57">
            <v>25.412000000000003</v>
          </cell>
          <cell r="O57">
            <v>20.884999999999998</v>
          </cell>
          <cell r="P57">
            <v>17.485999999999997</v>
          </cell>
          <cell r="Q57">
            <v>13.001999999999999</v>
          </cell>
          <cell r="R57">
            <v>12.207000000000001</v>
          </cell>
          <cell r="S57">
            <v>11.202</v>
          </cell>
          <cell r="T57">
            <v>7.597999999999999</v>
          </cell>
          <cell r="U57">
            <v>13.335000000000001</v>
          </cell>
          <cell r="V57">
            <v>14.348999999999998</v>
          </cell>
          <cell r="W57">
            <v>10.402000000000001</v>
          </cell>
          <cell r="X57">
            <v>12.845000000000002</v>
          </cell>
          <cell r="Y57">
            <v>15.631</v>
          </cell>
        </row>
        <row r="64">
          <cell r="Q64">
            <v>1.4670000000000001</v>
          </cell>
          <cell r="R64">
            <v>2.6629999999999998</v>
          </cell>
          <cell r="S64">
            <v>2.81</v>
          </cell>
          <cell r="T64">
            <v>3.4940000000000002</v>
          </cell>
          <cell r="U64">
            <v>1.95</v>
          </cell>
          <cell r="V64">
            <v>1.6549999999999998</v>
          </cell>
          <cell r="W64">
            <v>1.0489999999999999</v>
          </cell>
          <cell r="X64">
            <v>1.046</v>
          </cell>
          <cell r="Y64">
            <v>2.5</v>
          </cell>
        </row>
        <row r="65">
          <cell r="X65">
            <v>110</v>
          </cell>
          <cell r="Y65">
            <v>235</v>
          </cell>
        </row>
      </sheetData>
      <sheetData sheetId="18">
        <row r="7">
          <cell r="N7">
            <v>145</v>
          </cell>
          <cell r="O7">
            <v>144.53</v>
          </cell>
          <cell r="P7">
            <v>123.03</v>
          </cell>
          <cell r="Q7">
            <v>127.03</v>
          </cell>
          <cell r="R7">
            <v>155.71</v>
          </cell>
          <cell r="S7">
            <v>157.13999999999999</v>
          </cell>
          <cell r="T7">
            <v>211.86</v>
          </cell>
          <cell r="U7">
            <v>212.5</v>
          </cell>
          <cell r="V7">
            <v>177</v>
          </cell>
          <cell r="W7">
            <v>150.18</v>
          </cell>
          <cell r="X7">
            <v>145</v>
          </cell>
          <cell r="Y7">
            <v>137.96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44472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976.399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284.06799999999998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25.411999999999999</v>
      </c>
      <c r="O4" s="18">
        <v>20.885000000000002</v>
      </c>
      <c r="P4" s="18">
        <v>17.486000000000001</v>
      </c>
      <c r="Q4" s="18">
        <v>14.469000000000001</v>
      </c>
      <c r="R4" s="18">
        <v>14.869999999999997</v>
      </c>
      <c r="S4" s="18">
        <v>14.012</v>
      </c>
      <c r="T4" s="18">
        <v>11.091999999999999</v>
      </c>
      <c r="U4" s="18">
        <v>15.284999999999998</v>
      </c>
      <c r="V4" s="18">
        <v>16.003999999999998</v>
      </c>
      <c r="W4" s="18">
        <v>11.451000000000001</v>
      </c>
      <c r="X4" s="18">
        <v>123.89100000000001</v>
      </c>
      <c r="Y4" s="18">
        <v>253.13100000000003</v>
      </c>
      <c r="Z4" s="19"/>
      <c r="AA4" s="20">
        <f>SUM(B4:Z4)</f>
        <v>537.98800000000006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</v>
      </c>
      <c r="O7" s="28">
        <v>144.53</v>
      </c>
      <c r="P7" s="28">
        <v>123.03</v>
      </c>
      <c r="Q7" s="28">
        <v>127.03</v>
      </c>
      <c r="R7" s="28">
        <v>155.71</v>
      </c>
      <c r="S7" s="28">
        <v>157.13999999999999</v>
      </c>
      <c r="T7" s="28">
        <v>211.86</v>
      </c>
      <c r="U7" s="28">
        <v>212.5</v>
      </c>
      <c r="V7" s="28">
        <v>177</v>
      </c>
      <c r="W7" s="28">
        <v>150.18</v>
      </c>
      <c r="X7" s="28">
        <v>145</v>
      </c>
      <c r="Y7" s="28">
        <v>137.96</v>
      </c>
      <c r="Z7" s="29"/>
      <c r="AA7" s="30">
        <f>IF(SUM(GR_MAINLAND_MCP_SUM_SELL)&lt;&gt;0,AVERAGEIF(GR_MAINLAND_MCP_SUM_SELL,"&lt;&gt;"""),"")</f>
        <v>157.245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60</v>
      </c>
      <c r="Y10" s="42">
        <v>100</v>
      </c>
      <c r="Z10" s="43"/>
      <c r="AA10" s="44">
        <f>SUM(B10:Z10)</f>
        <v>160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50</v>
      </c>
      <c r="Y11" s="47">
        <v>135</v>
      </c>
      <c r="Z11" s="48"/>
      <c r="AA11" s="49">
        <f>SUM(B11:Z11)</f>
        <v>185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3.4550000000000001</v>
      </c>
      <c r="O13" s="52">
        <v>3.8730000000000002</v>
      </c>
      <c r="P13" s="52">
        <v>3.4049999999999998</v>
      </c>
      <c r="Q13" s="52">
        <v>3.04</v>
      </c>
      <c r="R13" s="52">
        <v>3.5509999999999997</v>
      </c>
      <c r="S13" s="52">
        <v>4.0030000000000001</v>
      </c>
      <c r="T13" s="52">
        <v>3.774</v>
      </c>
      <c r="U13" s="52">
        <v>3.718</v>
      </c>
      <c r="V13" s="52">
        <v>3.415</v>
      </c>
      <c r="W13" s="52">
        <v>2.863</v>
      </c>
      <c r="X13" s="52">
        <v>2.63</v>
      </c>
      <c r="Y13" s="52">
        <v>2.77</v>
      </c>
      <c r="Z13" s="53"/>
      <c r="AA13" s="54">
        <f>SUM(B13:Z13)</f>
        <v>40.497000000000007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3.4550000000000001</v>
      </c>
      <c r="O14" s="57">
        <f t="shared" si="0"/>
        <v>3.8730000000000002</v>
      </c>
      <c r="P14" s="57">
        <f t="shared" si="0"/>
        <v>3.4049999999999998</v>
      </c>
      <c r="Q14" s="57">
        <f t="shared" si="0"/>
        <v>3.04</v>
      </c>
      <c r="R14" s="57">
        <f t="shared" si="0"/>
        <v>3.5509999999999997</v>
      </c>
      <c r="S14" s="57">
        <f t="shared" si="0"/>
        <v>4.0030000000000001</v>
      </c>
      <c r="T14" s="57">
        <f t="shared" si="0"/>
        <v>3.774</v>
      </c>
      <c r="U14" s="57">
        <f t="shared" si="0"/>
        <v>3.718</v>
      </c>
      <c r="V14" s="57">
        <f t="shared" si="0"/>
        <v>3.415</v>
      </c>
      <c r="W14" s="57">
        <f t="shared" si="0"/>
        <v>2.863</v>
      </c>
      <c r="X14" s="57">
        <f t="shared" si="0"/>
        <v>112.63</v>
      </c>
      <c r="Y14" s="57">
        <f t="shared" si="0"/>
        <v>237.77</v>
      </c>
      <c r="Z14" s="58" t="str">
        <f t="shared" si="0"/>
        <v/>
      </c>
      <c r="AA14" s="59">
        <f>SUM(AA9:AA13)</f>
        <v>385.49700000000001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8.4959999999999987</v>
      </c>
      <c r="O18" s="72">
        <v>4.51</v>
      </c>
      <c r="P18" s="72">
        <v>4.5350000000000001</v>
      </c>
      <c r="Q18" s="72">
        <v>4.3209999999999997</v>
      </c>
      <c r="R18" s="72">
        <v>4.3709999999999996</v>
      </c>
      <c r="S18" s="72">
        <v>4.3460000000000001</v>
      </c>
      <c r="T18" s="72">
        <v>4.2690000000000001</v>
      </c>
      <c r="U18" s="72">
        <v>4.0259999999999998</v>
      </c>
      <c r="V18" s="72">
        <v>6.98</v>
      </c>
      <c r="W18" s="72">
        <v>3.4740000000000002</v>
      </c>
      <c r="X18" s="72">
        <v>5.4319999999999995</v>
      </c>
      <c r="Y18" s="72">
        <v>7.5540000000000003</v>
      </c>
      <c r="Z18" s="73"/>
      <c r="AA18" s="74">
        <f>SUM(B18:Z18)</f>
        <v>62.314000000000007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13.460999999999999</v>
      </c>
      <c r="O19" s="76">
        <v>12.502000000000002</v>
      </c>
      <c r="P19" s="76">
        <v>9.5459999999999994</v>
      </c>
      <c r="Q19" s="76">
        <v>7.1079999999999997</v>
      </c>
      <c r="R19" s="76">
        <v>6.9480000000000004</v>
      </c>
      <c r="S19" s="76">
        <v>5.6630000000000003</v>
      </c>
      <c r="T19" s="76">
        <v>3.0489999999999999</v>
      </c>
      <c r="U19" s="76">
        <v>7.5409999999999995</v>
      </c>
      <c r="V19" s="76">
        <v>5.609</v>
      </c>
      <c r="W19" s="76">
        <v>5.1139999999999999</v>
      </c>
      <c r="X19" s="76">
        <v>5.8290000000000006</v>
      </c>
      <c r="Y19" s="76">
        <v>7.8070000000000004</v>
      </c>
      <c r="Z19" s="73"/>
      <c r="AA19" s="74">
        <f>SUM(B19:Z19)</f>
        <v>90.177000000000007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21.956999999999997</v>
      </c>
      <c r="O22" s="83">
        <f t="shared" si="1"/>
        <v>17.012</v>
      </c>
      <c r="P22" s="83">
        <f t="shared" si="1"/>
        <v>14.081</v>
      </c>
      <c r="Q22" s="83">
        <f t="shared" si="1"/>
        <v>11.428999999999998</v>
      </c>
      <c r="R22" s="83">
        <f t="shared" si="1"/>
        <v>11.318999999999999</v>
      </c>
      <c r="S22" s="83">
        <f t="shared" si="1"/>
        <v>10.009</v>
      </c>
      <c r="T22" s="83">
        <f t="shared" si="1"/>
        <v>7.3179999999999996</v>
      </c>
      <c r="U22" s="83">
        <f t="shared" si="1"/>
        <v>11.567</v>
      </c>
      <c r="V22" s="83">
        <f t="shared" si="1"/>
        <v>12.589</v>
      </c>
      <c r="W22" s="83">
        <f t="shared" si="1"/>
        <v>8.588000000000001</v>
      </c>
      <c r="X22" s="83">
        <f t="shared" si="1"/>
        <v>11.260999999999999</v>
      </c>
      <c r="Y22" s="83">
        <f t="shared" si="1"/>
        <v>15.361000000000001</v>
      </c>
      <c r="Z22" s="84" t="str">
        <f t="shared" si="1"/>
        <v/>
      </c>
      <c r="AA22" s="85">
        <f>SUM(AA17:AA21)</f>
        <v>152.49100000000001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25.411999999999999</v>
      </c>
      <c r="O26" s="72">
        <v>20.885000000000002</v>
      </c>
      <c r="P26" s="72">
        <v>17.486000000000001</v>
      </c>
      <c r="Q26" s="72">
        <v>14.468999999999999</v>
      </c>
      <c r="R26" s="72">
        <v>14.87</v>
      </c>
      <c r="S26" s="72">
        <v>14.012</v>
      </c>
      <c r="T26" s="72">
        <v>11.092000000000001</v>
      </c>
      <c r="U26" s="72">
        <v>15.285</v>
      </c>
      <c r="V26" s="72">
        <v>16.004000000000001</v>
      </c>
      <c r="W26" s="72">
        <v>11.451000000000001</v>
      </c>
      <c r="X26" s="72">
        <v>123.89100000000001</v>
      </c>
      <c r="Y26" s="72">
        <v>253.131</v>
      </c>
      <c r="Z26" s="73"/>
      <c r="AA26" s="74">
        <f>SUM(B26:Z26)</f>
        <v>537.98799999999994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25.411999999999999</v>
      </c>
      <c r="O28" s="57">
        <f t="shared" si="2"/>
        <v>20.885000000000002</v>
      </c>
      <c r="P28" s="57">
        <f t="shared" si="2"/>
        <v>17.486000000000001</v>
      </c>
      <c r="Q28" s="57">
        <f t="shared" si="2"/>
        <v>14.468999999999999</v>
      </c>
      <c r="R28" s="57">
        <f t="shared" si="2"/>
        <v>14.87</v>
      </c>
      <c r="S28" s="57">
        <f t="shared" si="2"/>
        <v>14.012</v>
      </c>
      <c r="T28" s="57">
        <f t="shared" si="2"/>
        <v>11.092000000000001</v>
      </c>
      <c r="U28" s="57">
        <f t="shared" si="2"/>
        <v>15.285</v>
      </c>
      <c r="V28" s="57">
        <f t="shared" si="2"/>
        <v>16.004000000000001</v>
      </c>
      <c r="W28" s="57">
        <f t="shared" si="2"/>
        <v>11.451000000000001</v>
      </c>
      <c r="X28" s="57">
        <f t="shared" si="2"/>
        <v>123.89100000000001</v>
      </c>
      <c r="Y28" s="57">
        <f t="shared" si="2"/>
        <v>253.131</v>
      </c>
      <c r="Z28" s="58" t="str">
        <f t="shared" si="2"/>
        <v/>
      </c>
      <c r="AA28" s="59">
        <f>SUM(AA25:AA27)</f>
        <v>537.98799999999994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25.411999999999999</v>
      </c>
      <c r="O47" s="83">
        <f t="shared" si="8"/>
        <v>20.885000000000002</v>
      </c>
      <c r="P47" s="83">
        <f t="shared" si="8"/>
        <v>17.486000000000001</v>
      </c>
      <c r="Q47" s="83">
        <f t="shared" si="8"/>
        <v>14.468999999999998</v>
      </c>
      <c r="R47" s="83">
        <f t="shared" si="8"/>
        <v>14.87</v>
      </c>
      <c r="S47" s="83">
        <f t="shared" si="8"/>
        <v>14.012</v>
      </c>
      <c r="T47" s="83">
        <f t="shared" si="8"/>
        <v>11.091999999999999</v>
      </c>
      <c r="U47" s="83">
        <f t="shared" si="8"/>
        <v>15.285</v>
      </c>
      <c r="V47" s="83">
        <f t="shared" si="8"/>
        <v>16.004000000000001</v>
      </c>
      <c r="W47" s="83">
        <f t="shared" si="8"/>
        <v>11.451000000000001</v>
      </c>
      <c r="X47" s="83">
        <f t="shared" si="8"/>
        <v>123.89099999999999</v>
      </c>
      <c r="Y47" s="83">
        <f t="shared" si="8"/>
        <v>253.131</v>
      </c>
      <c r="Z47" s="84" t="str">
        <f t="shared" si="8"/>
        <v/>
      </c>
      <c r="AA47" s="100">
        <f>SUM(B47:Z47)</f>
        <v>537.98799999999994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25.412000000000003</v>
      </c>
      <c r="O4" s="18">
        <v>20.884999999999998</v>
      </c>
      <c r="P4" s="18">
        <v>17.485999999999997</v>
      </c>
      <c r="Q4" s="18">
        <v>14.468999999999998</v>
      </c>
      <c r="R4" s="18">
        <v>14.870000000000001</v>
      </c>
      <c r="S4" s="18">
        <v>14.012</v>
      </c>
      <c r="T4" s="18">
        <v>11.092000000000001</v>
      </c>
      <c r="U4" s="18">
        <v>15.285</v>
      </c>
      <c r="V4" s="18">
        <v>16.003999999999998</v>
      </c>
      <c r="W4" s="18">
        <v>11.451000000000002</v>
      </c>
      <c r="X4" s="18">
        <v>123.89100000000001</v>
      </c>
      <c r="Y4" s="18">
        <v>253.131</v>
      </c>
      <c r="Z4" s="19"/>
      <c r="AA4" s="20">
        <f>SUM(B4:Z4)</f>
        <v>537.98799999999994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</v>
      </c>
      <c r="O7" s="28">
        <v>144.53</v>
      </c>
      <c r="P7" s="28">
        <v>123.03</v>
      </c>
      <c r="Q7" s="28">
        <v>127.03</v>
      </c>
      <c r="R7" s="28">
        <v>155.71</v>
      </c>
      <c r="S7" s="28">
        <v>157.13999999999999</v>
      </c>
      <c r="T7" s="28">
        <v>211.86</v>
      </c>
      <c r="U7" s="28">
        <v>212.5</v>
      </c>
      <c r="V7" s="28">
        <v>177</v>
      </c>
      <c r="W7" s="28">
        <v>150.18</v>
      </c>
      <c r="X7" s="28">
        <v>145</v>
      </c>
      <c r="Y7" s="28">
        <v>137.96</v>
      </c>
      <c r="Z7" s="29"/>
      <c r="AA7" s="30">
        <v>157.245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25.412000000000003</v>
      </c>
      <c r="O13" s="52">
        <v>20.884999999999998</v>
      </c>
      <c r="P13" s="52">
        <v>17.485999999999997</v>
      </c>
      <c r="Q13" s="52">
        <v>13.001999999999999</v>
      </c>
      <c r="R13" s="52">
        <v>12.207000000000001</v>
      </c>
      <c r="S13" s="52">
        <v>11.202</v>
      </c>
      <c r="T13" s="52">
        <v>7.597999999999999</v>
      </c>
      <c r="U13" s="52">
        <v>13.335000000000001</v>
      </c>
      <c r="V13" s="52">
        <v>14.348999999999998</v>
      </c>
      <c r="W13" s="52">
        <v>10.402000000000001</v>
      </c>
      <c r="X13" s="52">
        <v>12.845000000000002</v>
      </c>
      <c r="Y13" s="52">
        <v>15.631</v>
      </c>
      <c r="Z13" s="53"/>
      <c r="AA13" s="54">
        <f>SUM(B13:Z13)</f>
        <v>174.35399999999998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25.412000000000003</v>
      </c>
      <c r="O14" s="57">
        <f t="shared" si="0"/>
        <v>20.884999999999998</v>
      </c>
      <c r="P14" s="57">
        <f t="shared" si="0"/>
        <v>17.485999999999997</v>
      </c>
      <c r="Q14" s="57">
        <f t="shared" si="0"/>
        <v>13.001999999999999</v>
      </c>
      <c r="R14" s="57">
        <f t="shared" si="0"/>
        <v>12.207000000000001</v>
      </c>
      <c r="S14" s="57">
        <f t="shared" si="0"/>
        <v>11.202</v>
      </c>
      <c r="T14" s="57">
        <f t="shared" si="0"/>
        <v>7.597999999999999</v>
      </c>
      <c r="U14" s="57">
        <f t="shared" si="0"/>
        <v>13.335000000000001</v>
      </c>
      <c r="V14" s="57">
        <f t="shared" si="0"/>
        <v>14.348999999999998</v>
      </c>
      <c r="W14" s="57">
        <f t="shared" si="0"/>
        <v>10.402000000000001</v>
      </c>
      <c r="X14" s="57">
        <f t="shared" si="0"/>
        <v>12.845000000000002</v>
      </c>
      <c r="Y14" s="57">
        <f t="shared" si="0"/>
        <v>15.631</v>
      </c>
      <c r="Z14" s="58" t="str">
        <f t="shared" si="0"/>
        <v/>
      </c>
      <c r="AA14" s="59">
        <f>SUM(AA9:AA13)</f>
        <v>174.35399999999998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1.4670000000000001</v>
      </c>
      <c r="R19" s="76">
        <v>2.6629999999999998</v>
      </c>
      <c r="S19" s="76">
        <v>2.81</v>
      </c>
      <c r="T19" s="76">
        <v>3.4940000000000002</v>
      </c>
      <c r="U19" s="76">
        <v>1.95</v>
      </c>
      <c r="V19" s="76">
        <v>1.6549999999999998</v>
      </c>
      <c r="W19" s="76">
        <v>1.0489999999999999</v>
      </c>
      <c r="X19" s="76">
        <v>1.046</v>
      </c>
      <c r="Y19" s="76">
        <v>2.5</v>
      </c>
      <c r="Z19" s="73"/>
      <c r="AA19" s="74">
        <f>SUM(B19:Z19)</f>
        <v>18.633999999999997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>
        <v>110</v>
      </c>
      <c r="Y20" s="76">
        <v>235</v>
      </c>
      <c r="Z20" s="78"/>
      <c r="AA20" s="79">
        <f>SUM(B20:Z20)</f>
        <v>345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1.4670000000000001</v>
      </c>
      <c r="R22" s="83">
        <f t="shared" si="1"/>
        <v>2.6629999999999998</v>
      </c>
      <c r="S22" s="83">
        <f t="shared" si="1"/>
        <v>2.81</v>
      </c>
      <c r="T22" s="83">
        <f t="shared" si="1"/>
        <v>3.4940000000000002</v>
      </c>
      <c r="U22" s="83">
        <f t="shared" si="1"/>
        <v>1.95</v>
      </c>
      <c r="V22" s="83">
        <f t="shared" si="1"/>
        <v>1.6549999999999998</v>
      </c>
      <c r="W22" s="83">
        <f t="shared" si="1"/>
        <v>1.0489999999999999</v>
      </c>
      <c r="X22" s="83">
        <f t="shared" si="1"/>
        <v>111.04600000000001</v>
      </c>
      <c r="Y22" s="83">
        <f t="shared" si="1"/>
        <v>237.5</v>
      </c>
      <c r="Z22" s="84">
        <f t="shared" si="1"/>
        <v>0</v>
      </c>
      <c r="AA22" s="85">
        <f t="shared" si="1"/>
        <v>363.63400000000001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25.411999999999999</v>
      </c>
      <c r="O26" s="72">
        <v>20.885000000000002</v>
      </c>
      <c r="P26" s="72">
        <v>17.486000000000001</v>
      </c>
      <c r="Q26" s="72">
        <v>14.468999999999999</v>
      </c>
      <c r="R26" s="72">
        <v>14.87</v>
      </c>
      <c r="S26" s="72">
        <v>14.012</v>
      </c>
      <c r="T26" s="72">
        <v>11.092000000000001</v>
      </c>
      <c r="U26" s="72">
        <v>15.285</v>
      </c>
      <c r="V26" s="72">
        <v>16.004000000000001</v>
      </c>
      <c r="W26" s="72">
        <v>11.451000000000001</v>
      </c>
      <c r="X26" s="72">
        <v>123.89100000000001</v>
      </c>
      <c r="Y26" s="72">
        <v>253.131</v>
      </c>
      <c r="Z26" s="73"/>
      <c r="AA26" s="74">
        <f>SUM(B26:Z26)</f>
        <v>537.98799999999994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25.411999999999999</v>
      </c>
      <c r="O28" s="57">
        <f t="shared" si="2"/>
        <v>20.885000000000002</v>
      </c>
      <c r="P28" s="57">
        <f t="shared" si="2"/>
        <v>17.486000000000001</v>
      </c>
      <c r="Q28" s="57">
        <f t="shared" si="2"/>
        <v>14.468999999999999</v>
      </c>
      <c r="R28" s="57">
        <f t="shared" si="2"/>
        <v>14.87</v>
      </c>
      <c r="S28" s="57">
        <f t="shared" si="2"/>
        <v>14.012</v>
      </c>
      <c r="T28" s="57">
        <f t="shared" si="2"/>
        <v>11.092000000000001</v>
      </c>
      <c r="U28" s="57">
        <f t="shared" si="2"/>
        <v>15.285</v>
      </c>
      <c r="V28" s="57">
        <f t="shared" si="2"/>
        <v>16.004000000000001</v>
      </c>
      <c r="W28" s="57">
        <f t="shared" si="2"/>
        <v>11.451000000000001</v>
      </c>
      <c r="X28" s="57">
        <f t="shared" si="2"/>
        <v>123.89100000000001</v>
      </c>
      <c r="Y28" s="57">
        <f t="shared" si="2"/>
        <v>253.131</v>
      </c>
      <c r="Z28" s="58">
        <f t="shared" si="2"/>
        <v>0</v>
      </c>
      <c r="AA28" s="59">
        <f t="shared" si="2"/>
        <v>537.98799999999994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25.412000000000003</v>
      </c>
      <c r="O47" s="83">
        <f t="shared" si="8"/>
        <v>20.884999999999998</v>
      </c>
      <c r="P47" s="83">
        <f t="shared" si="8"/>
        <v>17.485999999999997</v>
      </c>
      <c r="Q47" s="83">
        <f t="shared" si="8"/>
        <v>14.468999999999999</v>
      </c>
      <c r="R47" s="83">
        <f t="shared" si="8"/>
        <v>14.870000000000001</v>
      </c>
      <c r="S47" s="83">
        <f t="shared" si="8"/>
        <v>14.012</v>
      </c>
      <c r="T47" s="83">
        <f t="shared" si="8"/>
        <v>11.091999999999999</v>
      </c>
      <c r="U47" s="83">
        <f t="shared" si="8"/>
        <v>15.285</v>
      </c>
      <c r="V47" s="83">
        <f t="shared" si="8"/>
        <v>16.003999999999998</v>
      </c>
      <c r="W47" s="83">
        <f t="shared" si="8"/>
        <v>11.451000000000001</v>
      </c>
      <c r="X47" s="83">
        <f t="shared" si="8"/>
        <v>123.89100000000001</v>
      </c>
      <c r="Y47" s="83">
        <f t="shared" si="8"/>
        <v>253.131</v>
      </c>
      <c r="Z47" s="84">
        <f t="shared" si="8"/>
        <v>0</v>
      </c>
      <c r="AA47" s="100">
        <f>SUM(B47:Z47)</f>
        <v>537.98799999999994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145</v>
      </c>
      <c r="O7" s="113">
        <v>144.53</v>
      </c>
      <c r="P7" s="113">
        <v>123.03</v>
      </c>
      <c r="Q7" s="113">
        <v>127.03</v>
      </c>
      <c r="R7" s="113">
        <v>155.71</v>
      </c>
      <c r="S7" s="113">
        <v>157.13999999999999</v>
      </c>
      <c r="T7" s="113">
        <v>211.86</v>
      </c>
      <c r="U7" s="113">
        <v>212.5</v>
      </c>
      <c r="V7" s="113">
        <v>177</v>
      </c>
      <c r="W7" s="113">
        <v>150.18</v>
      </c>
      <c r="X7" s="113">
        <v>145</v>
      </c>
      <c r="Y7" s="113">
        <v>137.96</v>
      </c>
      <c r="Z7" s="114"/>
      <c r="AA7" s="115">
        <v>157.245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2021-10-02T08:25:20Z</dcterms:created>
  <dcterms:modified xsi:type="dcterms:W3CDTF">2021-10-02T08:25:21Z</dcterms:modified>
</cp:coreProperties>
</file>