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<sst xmlns="http://schemas.openxmlformats.org/spreadsheetml/2006/main" count="109" uniqueCount="48">
  <si>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01/10/2021 11:24:06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</si>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</sst>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4">
                  <c:v>6.4349999999999996</c:v>
                </c:pt>
                <c:pt idx="15">
                  <c:v>6.51</c:v>
                </c:pt>
                <c:pt idx="17">
                  <c:v>12.904</c:v>
                </c:pt>
                <c:pt idx="18">
                  <c:v>12.099</c:v>
                </c:pt>
                <c:pt idx="19">
                  <c:v>12.090999999999999</c:v>
                </c:pt>
                <c:pt idx="20">
                  <c:v>8.3610000000000007</c:v>
                </c:pt>
                <c:pt idx="21">
                  <c:v>4.3659999999999997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32.043999999999997</c:v>
                </c:pt>
                <c:pt idx="13">
                  <c:v>29.083999999999996</c:v>
                </c:pt>
                <c:pt idx="14">
                  <c:v>22.91</c:v>
                </c:pt>
                <c:pt idx="15">
                  <c:v>17.567</c:v>
                </c:pt>
                <c:pt idx="16">
                  <c:v>25.665999999999997</c:v>
                </c:pt>
                <c:pt idx="17">
                  <c:v>12.204000000000001</c:v>
                </c:pt>
                <c:pt idx="18">
                  <c:v>25.736000000000001</c:v>
                </c:pt>
                <c:pt idx="19">
                  <c:v>21.244</c:v>
                </c:pt>
                <c:pt idx="20">
                  <c:v>8.9300000000000015</c:v>
                </c:pt>
                <c:pt idx="21">
                  <c:v>12.104999999999999</c:v>
                </c:pt>
                <c:pt idx="22">
                  <c:v>16.163</c:v>
                </c:pt>
                <c:pt idx="23">
                  <c:v>20.012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40786912"/>
        <c:axId val="1407873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32.043999999999997</c:v>
                </c:pt>
                <c:pt idx="13">
                  <c:v>29.084</c:v>
                </c:pt>
                <c:pt idx="14">
                  <c:v>29.345000000000002</c:v>
                </c:pt>
                <c:pt idx="15">
                  <c:v>24.077000000000002</c:v>
                </c:pt>
                <c:pt idx="16">
                  <c:v>25.665999999999993</c:v>
                </c:pt>
                <c:pt idx="17">
                  <c:v>25.108000000000001</c:v>
                </c:pt>
                <c:pt idx="18">
                  <c:v>37.988</c:v>
                </c:pt>
                <c:pt idx="19">
                  <c:v>35.483000000000004</c:v>
                </c:pt>
                <c:pt idx="20">
                  <c:v>19.736999999999998</c:v>
                </c:pt>
                <c:pt idx="21">
                  <c:v>19.692999999999998</c:v>
                </c:pt>
                <c:pt idx="22">
                  <c:v>18.866</c:v>
                </c:pt>
                <c:pt idx="23">
                  <c:v>21.265000000000001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786912"/>
        <c:axId val="1407873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181.23</c:v>
                </c:pt>
                <c:pt idx="13">
                  <c:v>177.32</c:v>
                </c:pt>
                <c:pt idx="14">
                  <c:v>164.76</c:v>
                </c:pt>
                <c:pt idx="15">
                  <c:v>164.91</c:v>
                </c:pt>
                <c:pt idx="16">
                  <c:v>185.27</c:v>
                </c:pt>
                <c:pt idx="17">
                  <c:v>184.17</c:v>
                </c:pt>
                <c:pt idx="18">
                  <c:v>244.97</c:v>
                </c:pt>
                <c:pt idx="19">
                  <c:v>244.97</c:v>
                </c:pt>
                <c:pt idx="20">
                  <c:v>203.33</c:v>
                </c:pt>
                <c:pt idx="21">
                  <c:v>194.11</c:v>
                </c:pt>
                <c:pt idx="22">
                  <c:v>167.94</c:v>
                </c:pt>
                <c:pt idx="23">
                  <c:v>163.91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788088"/>
        <c:axId val="140787696"/>
      </c:lineChart>
      <c:catAx>
        <c:axId val="140786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0787304"/>
        <c:crosses val="autoZero"/>
        <c:auto val="1"/>
        <c:lblAlgn val="ctr"/>
        <c:lblOffset val="100"/>
        <c:noMultiLvlLbl val="0"/>
      </c:catAx>
      <c:valAx>
        <c:axId val="140787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0786912"/>
        <c:crosses val="autoZero"/>
        <c:crossBetween val="between"/>
      </c:valAx>
      <c:valAx>
        <c:axId val="140787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0788088"/>
        <c:crosses val="max"/>
        <c:crossBetween val="between"/>
      </c:valAx>
      <c:catAx>
        <c:axId val="140788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0787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44470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62.766000000000005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243.66499999999999</v>
          </cell>
        </row>
        <row r="31">
          <cell r="C31">
            <v>0</v>
          </cell>
        </row>
        <row r="32">
          <cell r="C32">
            <v>3.66</v>
          </cell>
        </row>
        <row r="33">
          <cell r="C33">
            <v>8.2650000000000006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190.71899999999999</v>
          </cell>
        </row>
        <row r="40">
          <cell r="C40">
            <v>88.320999999999998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39.316000000000003</v>
          </cell>
        </row>
      </sheetData>
      <sheetData sheetId="4"/>
      <sheetData sheetId="5"/>
      <sheetData sheetId="6"/>
      <sheetData sheetId="7">
        <row r="7">
          <cell r="N7">
            <v>181.23</v>
          </cell>
          <cell r="O7">
            <v>177.32</v>
          </cell>
          <cell r="P7">
            <v>164.76</v>
          </cell>
          <cell r="Q7">
            <v>164.91</v>
          </cell>
          <cell r="R7">
            <v>185.27</v>
          </cell>
          <cell r="S7">
            <v>184.17</v>
          </cell>
          <cell r="T7">
            <v>244.97</v>
          </cell>
          <cell r="U7">
            <v>244.97</v>
          </cell>
          <cell r="V7">
            <v>203.33</v>
          </cell>
          <cell r="W7">
            <v>194.11</v>
          </cell>
          <cell r="X7">
            <v>167.94</v>
          </cell>
          <cell r="Y7">
            <v>163.91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181.23</v>
          </cell>
          <cell r="O7">
            <v>177.32</v>
          </cell>
          <cell r="P7">
            <v>164.76</v>
          </cell>
          <cell r="Q7">
            <v>164.91</v>
          </cell>
          <cell r="R7">
            <v>185.27</v>
          </cell>
          <cell r="S7">
            <v>184.17</v>
          </cell>
          <cell r="T7">
            <v>244.97</v>
          </cell>
          <cell r="U7">
            <v>244.97</v>
          </cell>
          <cell r="V7">
            <v>203.33</v>
          </cell>
          <cell r="W7">
            <v>194.11</v>
          </cell>
          <cell r="X7">
            <v>167.94</v>
          </cell>
          <cell r="Y7">
            <v>163.91</v>
          </cell>
        </row>
        <row r="35">
          <cell r="P35">
            <v>6.4349999999999996</v>
          </cell>
          <cell r="Q35">
            <v>6.51</v>
          </cell>
          <cell r="S35">
            <v>12.904</v>
          </cell>
          <cell r="T35">
            <v>12.099</v>
          </cell>
          <cell r="U35">
            <v>12.090999999999999</v>
          </cell>
          <cell r="V35">
            <v>8.3610000000000007</v>
          </cell>
          <cell r="W35">
            <v>4.3659999999999997</v>
          </cell>
        </row>
        <row r="57">
          <cell r="N57">
            <v>32.043999999999997</v>
          </cell>
          <cell r="O57">
            <v>29.083999999999996</v>
          </cell>
          <cell r="P57">
            <v>22.91</v>
          </cell>
          <cell r="Q57">
            <v>17.567</v>
          </cell>
          <cell r="R57">
            <v>25.665999999999997</v>
          </cell>
          <cell r="S57">
            <v>12.204000000000001</v>
          </cell>
          <cell r="T57">
            <v>25.736000000000001</v>
          </cell>
          <cell r="U57">
            <v>21.244</v>
          </cell>
          <cell r="V57">
            <v>8.9300000000000015</v>
          </cell>
          <cell r="W57">
            <v>12.104999999999999</v>
          </cell>
          <cell r="X57">
            <v>16.163</v>
          </cell>
          <cell r="Y57">
            <v>20.012</v>
          </cell>
        </row>
        <row r="63">
          <cell r="W63">
            <v>1.1639999999999999</v>
          </cell>
          <cell r="X63">
            <v>1.2430000000000001</v>
          </cell>
          <cell r="Y63">
            <v>1.2529999999999999</v>
          </cell>
        </row>
        <row r="64">
          <cell r="T64">
            <v>0.153</v>
          </cell>
          <cell r="U64">
            <v>2.1480000000000001</v>
          </cell>
          <cell r="V64">
            <v>2.4460000000000002</v>
          </cell>
          <cell r="W64">
            <v>2.0579999999999998</v>
          </cell>
          <cell r="X64">
            <v>1.46</v>
          </cell>
        </row>
      </sheetData>
      <sheetData sheetId="17">
        <row r="57">
          <cell r="N57">
            <v>3.95</v>
          </cell>
          <cell r="O57">
            <v>3.98</v>
          </cell>
          <cell r="P57">
            <v>3.94</v>
          </cell>
          <cell r="Q57">
            <v>3.99</v>
          </cell>
          <cell r="R57">
            <v>3.98</v>
          </cell>
          <cell r="S57">
            <v>3.98</v>
          </cell>
          <cell r="V57">
            <v>3.68</v>
          </cell>
          <cell r="W57">
            <v>3.9420000000000002</v>
          </cell>
          <cell r="X57">
            <v>3.89</v>
          </cell>
          <cell r="Y57">
            <v>3.984</v>
          </cell>
        </row>
        <row r="63">
          <cell r="N63">
            <v>16.213999999999999</v>
          </cell>
          <cell r="O63">
            <v>15.76</v>
          </cell>
          <cell r="P63">
            <v>15.164</v>
          </cell>
          <cell r="Q63">
            <v>14.289</v>
          </cell>
          <cell r="R63">
            <v>13.571999999999999</v>
          </cell>
          <cell r="S63">
            <v>12.968</v>
          </cell>
          <cell r="T63">
            <v>31.39</v>
          </cell>
          <cell r="U63">
            <v>30.987000000000002</v>
          </cell>
          <cell r="V63">
            <v>11.327999999999999</v>
          </cell>
          <cell r="W63">
            <v>10.188000000000001</v>
          </cell>
          <cell r="X63">
            <v>9.5359999999999996</v>
          </cell>
          <cell r="Y63">
            <v>9.3230000000000004</v>
          </cell>
        </row>
        <row r="64">
          <cell r="N64">
            <v>11.88</v>
          </cell>
          <cell r="O64">
            <v>9.3440000000000012</v>
          </cell>
          <cell r="P64">
            <v>10.241000000000001</v>
          </cell>
          <cell r="Q64">
            <v>5.798</v>
          </cell>
          <cell r="R64">
            <v>8.113999999999999</v>
          </cell>
          <cell r="S64">
            <v>8.16</v>
          </cell>
          <cell r="T64">
            <v>6.5979999999999999</v>
          </cell>
          <cell r="U64">
            <v>4.4960000000000004</v>
          </cell>
          <cell r="V64">
            <v>4.7290000000000001</v>
          </cell>
          <cell r="W64">
            <v>5.5630000000000006</v>
          </cell>
          <cell r="X64">
            <v>5.44</v>
          </cell>
          <cell r="Y64">
            <v>7.9580000000000002</v>
          </cell>
        </row>
      </sheetData>
      <sheetData sheetId="18">
        <row r="7">
          <cell r="N7">
            <v>181.23</v>
          </cell>
          <cell r="O7">
            <v>177.32</v>
          </cell>
          <cell r="P7">
            <v>164.76</v>
          </cell>
          <cell r="Q7">
            <v>164.91</v>
          </cell>
          <cell r="R7">
            <v>185.27</v>
          </cell>
          <cell r="S7">
            <v>184.17</v>
          </cell>
          <cell r="T7">
            <v>244.97</v>
          </cell>
          <cell r="U7">
            <v>244.97</v>
          </cell>
          <cell r="V7">
            <v>203.33</v>
          </cell>
          <cell r="W7">
            <v>194.11</v>
          </cell>
          <cell r="X7">
            <v>167.94</v>
          </cell>
          <cell r="Y7">
            <v>163.91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VIOLAR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ATTIKI_GSC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44471</v>
          </cell>
        </row>
      </sheetData>
      <sheetData sheetId="35">
        <row r="3">
          <cell r="B3">
            <v>44469</v>
          </cell>
        </row>
        <row r="4">
          <cell r="B4">
            <v>44469</v>
          </cell>
        </row>
        <row r="5">
          <cell r="B5">
            <v>44469</v>
          </cell>
        </row>
        <row r="6">
          <cell r="B6">
            <v>44469</v>
          </cell>
        </row>
        <row r="7">
          <cell r="B7">
            <v>44469</v>
          </cell>
        </row>
        <row r="8">
          <cell r="B8">
            <v>44469</v>
          </cell>
        </row>
        <row r="9">
          <cell r="B9">
            <v>44469</v>
          </cell>
        </row>
        <row r="10">
          <cell r="B10">
            <v>44469</v>
          </cell>
        </row>
        <row r="11">
          <cell r="B11">
            <v>44469</v>
          </cell>
        </row>
        <row r="12">
          <cell r="B12">
            <v>44469</v>
          </cell>
        </row>
        <row r="13">
          <cell r="B13">
            <v>44469</v>
          </cell>
        </row>
        <row r="14">
          <cell r="B14">
            <v>44469</v>
          </cell>
        </row>
        <row r="15">
          <cell r="B15">
            <v>44469</v>
          </cell>
        </row>
        <row r="16">
          <cell r="B16">
            <v>44469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44472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978.89400000000001</v>
          </cell>
          <cell r="J13">
            <v>978.89400000000001</v>
          </cell>
          <cell r="K13">
            <v>976.399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103.40049999999999</v>
          </cell>
          <cell r="J24">
            <v>103.4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284.56740000000002</v>
          </cell>
          <cell r="J28">
            <v>284.56700000000001</v>
          </cell>
          <cell r="K28">
            <v>284.06799999999998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32.043999999999997</v>
      </c>
      <c r="O4" s="18">
        <v>29.083999999999996</v>
      </c>
      <c r="P4" s="18">
        <v>29.344999999999999</v>
      </c>
      <c r="Q4" s="18">
        <v>24.076999999999998</v>
      </c>
      <c r="R4" s="18">
        <v>25.665999999999997</v>
      </c>
      <c r="S4" s="18">
        <v>25.108000000000001</v>
      </c>
      <c r="T4" s="18">
        <v>37.988</v>
      </c>
      <c r="U4" s="18">
        <v>35.482999999999997</v>
      </c>
      <c r="V4" s="18">
        <v>19.737000000000002</v>
      </c>
      <c r="W4" s="18">
        <v>19.693000000000001</v>
      </c>
      <c r="X4" s="18">
        <v>18.865999999999996</v>
      </c>
      <c r="Y4" s="18">
        <v>21.265000000000001</v>
      </c>
      <c r="Z4" s="19"/>
      <c r="AA4" s="20">
        <f>SUM(B4:Z4)</f>
        <v>318.35599999999994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181.23</v>
      </c>
      <c r="O7" s="28">
        <v>177.32</v>
      </c>
      <c r="P7" s="28">
        <v>164.76</v>
      </c>
      <c r="Q7" s="28">
        <v>164.91</v>
      </c>
      <c r="R7" s="28">
        <v>185.27</v>
      </c>
      <c r="S7" s="28">
        <v>184.17</v>
      </c>
      <c r="T7" s="28">
        <v>244.97</v>
      </c>
      <c r="U7" s="28">
        <v>244.97</v>
      </c>
      <c r="V7" s="28">
        <v>203.33</v>
      </c>
      <c r="W7" s="28">
        <v>194.11</v>
      </c>
      <c r="X7" s="28">
        <v>167.94</v>
      </c>
      <c r="Y7" s="28">
        <v>163.91</v>
      </c>
      <c r="Z7" s="29"/>
      <c r="AA7" s="30">
        <f>IF(SUM(GR_MAINLAND_MCP_SUM_SELL)&lt;&gt;0,AVERAGEIF(GR_MAINLAND_MCP_SUM_SELL,"&lt;&gt;"""),"")</f>
        <v>189.74083333333331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6.4349999999999996</v>
      </c>
      <c r="Q11" s="47">
        <v>6.51</v>
      </c>
      <c r="R11" s="47"/>
      <c r="S11" s="47">
        <v>12.904</v>
      </c>
      <c r="T11" s="47">
        <v>12.099</v>
      </c>
      <c r="U11" s="47">
        <v>12.090999999999999</v>
      </c>
      <c r="V11" s="47">
        <v>8.3610000000000007</v>
      </c>
      <c r="W11" s="47">
        <v>4.3659999999999997</v>
      </c>
      <c r="X11" s="47"/>
      <c r="Y11" s="47"/>
      <c r="Z11" s="48"/>
      <c r="AA11" s="49">
        <f>SUM(B11:Z11)</f>
        <v>62.766000000000005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32.043999999999997</v>
      </c>
      <c r="O13" s="52">
        <v>29.083999999999996</v>
      </c>
      <c r="P13" s="52">
        <v>22.91</v>
      </c>
      <c r="Q13" s="52">
        <v>17.567</v>
      </c>
      <c r="R13" s="52">
        <v>25.665999999999997</v>
      </c>
      <c r="S13" s="52">
        <v>12.204000000000001</v>
      </c>
      <c r="T13" s="52">
        <v>25.736000000000001</v>
      </c>
      <c r="U13" s="52">
        <v>21.244</v>
      </c>
      <c r="V13" s="52">
        <v>8.9300000000000015</v>
      </c>
      <c r="W13" s="52">
        <v>12.104999999999999</v>
      </c>
      <c r="X13" s="52">
        <v>16.163</v>
      </c>
      <c r="Y13" s="52">
        <v>20.012</v>
      </c>
      <c r="Z13" s="53"/>
      <c r="AA13" s="54">
        <f>SUM(B13:Z13)</f>
        <v>243.66499999999999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32.043999999999997</v>
      </c>
      <c r="O14" s="57">
        <f t="shared" si="0"/>
        <v>29.083999999999996</v>
      </c>
      <c r="P14" s="57">
        <f t="shared" si="0"/>
        <v>29.344999999999999</v>
      </c>
      <c r="Q14" s="57">
        <f t="shared" si="0"/>
        <v>24.076999999999998</v>
      </c>
      <c r="R14" s="57">
        <f t="shared" si="0"/>
        <v>25.665999999999997</v>
      </c>
      <c r="S14" s="57">
        <f t="shared" si="0"/>
        <v>25.108000000000001</v>
      </c>
      <c r="T14" s="57">
        <f t="shared" si="0"/>
        <v>37.835000000000001</v>
      </c>
      <c r="U14" s="57">
        <f t="shared" si="0"/>
        <v>33.335000000000001</v>
      </c>
      <c r="V14" s="57">
        <f t="shared" si="0"/>
        <v>17.291000000000004</v>
      </c>
      <c r="W14" s="57">
        <f t="shared" si="0"/>
        <v>16.470999999999997</v>
      </c>
      <c r="X14" s="57">
        <f t="shared" si="0"/>
        <v>16.163</v>
      </c>
      <c r="Y14" s="57">
        <f t="shared" si="0"/>
        <v>20.012</v>
      </c>
      <c r="Z14" s="58" t="str">
        <f t="shared" si="0"/>
        <v/>
      </c>
      <c r="AA14" s="59">
        <f>SUM(AA9:AA13)</f>
        <v>306.43099999999998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>
        <v>1.1639999999999999</v>
      </c>
      <c r="X18" s="72">
        <v>1.2430000000000001</v>
      </c>
      <c r="Y18" s="72">
        <v>1.2529999999999999</v>
      </c>
      <c r="Z18" s="73"/>
      <c r="AA18" s="74">
        <f>SUM(B18:Z18)</f>
        <v>3.66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0.153</v>
      </c>
      <c r="U19" s="76">
        <v>2.1480000000000001</v>
      </c>
      <c r="V19" s="76">
        <v>2.4460000000000002</v>
      </c>
      <c r="W19" s="76">
        <v>2.0579999999999998</v>
      </c>
      <c r="X19" s="76">
        <v>1.46</v>
      </c>
      <c r="Y19" s="76"/>
      <c r="Z19" s="73"/>
      <c r="AA19" s="74">
        <f>SUM(B19:Z19)</f>
        <v>8.2650000000000006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0.153</v>
      </c>
      <c r="U22" s="83">
        <f t="shared" si="1"/>
        <v>2.1480000000000001</v>
      </c>
      <c r="V22" s="83">
        <f t="shared" si="1"/>
        <v>2.4460000000000002</v>
      </c>
      <c r="W22" s="83">
        <f t="shared" si="1"/>
        <v>3.2219999999999995</v>
      </c>
      <c r="X22" s="83">
        <f t="shared" si="1"/>
        <v>2.7030000000000003</v>
      </c>
      <c r="Y22" s="83">
        <f t="shared" si="1"/>
        <v>1.2529999999999999</v>
      </c>
      <c r="Z22" s="84" t="str">
        <f t="shared" si="1"/>
        <v/>
      </c>
      <c r="AA22" s="85">
        <f>SUM(AA17:AA21)</f>
        <v>11.925000000000001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32.043999999999997</v>
      </c>
      <c r="O26" s="72">
        <v>29.084</v>
      </c>
      <c r="P26" s="72">
        <v>29.344999999999999</v>
      </c>
      <c r="Q26" s="72">
        <v>24.077000000000002</v>
      </c>
      <c r="R26" s="72">
        <v>25.666</v>
      </c>
      <c r="S26" s="72">
        <v>25.108000000000001</v>
      </c>
      <c r="T26" s="72">
        <v>37.988</v>
      </c>
      <c r="U26" s="72">
        <v>35.482999999999997</v>
      </c>
      <c r="V26" s="72">
        <v>19.736999999999998</v>
      </c>
      <c r="W26" s="72">
        <v>19.693000000000001</v>
      </c>
      <c r="X26" s="72">
        <v>18.866</v>
      </c>
      <c r="Y26" s="72">
        <v>21.265000000000001</v>
      </c>
      <c r="Z26" s="73"/>
      <c r="AA26" s="74">
        <f>SUM(B26:Z26)</f>
        <v>318.35599999999999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32.043999999999997</v>
      </c>
      <c r="O28" s="57">
        <f t="shared" si="2"/>
        <v>29.084</v>
      </c>
      <c r="P28" s="57">
        <f t="shared" si="2"/>
        <v>29.344999999999999</v>
      </c>
      <c r="Q28" s="57">
        <f t="shared" si="2"/>
        <v>24.077000000000002</v>
      </c>
      <c r="R28" s="57">
        <f t="shared" si="2"/>
        <v>25.666</v>
      </c>
      <c r="S28" s="57">
        <f t="shared" si="2"/>
        <v>25.108000000000001</v>
      </c>
      <c r="T28" s="57">
        <f t="shared" si="2"/>
        <v>37.988</v>
      </c>
      <c r="U28" s="57">
        <f t="shared" si="2"/>
        <v>35.482999999999997</v>
      </c>
      <c r="V28" s="57">
        <f t="shared" si="2"/>
        <v>19.736999999999998</v>
      </c>
      <c r="W28" s="57">
        <f t="shared" si="2"/>
        <v>19.693000000000001</v>
      </c>
      <c r="X28" s="57">
        <f t="shared" si="2"/>
        <v>18.866</v>
      </c>
      <c r="Y28" s="57">
        <f t="shared" si="2"/>
        <v>21.265000000000001</v>
      </c>
      <c r="Z28" s="58" t="str">
        <f t="shared" si="2"/>
        <v/>
      </c>
      <c r="AA28" s="59">
        <f>SUM(AA25:AA27)</f>
        <v>318.35599999999999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32.043999999999997</v>
      </c>
      <c r="O47" s="83">
        <f t="shared" si="8"/>
        <v>29.083999999999996</v>
      </c>
      <c r="P47" s="83">
        <f t="shared" si="8"/>
        <v>29.344999999999999</v>
      </c>
      <c r="Q47" s="83">
        <f t="shared" si="8"/>
        <v>24.076999999999998</v>
      </c>
      <c r="R47" s="83">
        <f t="shared" si="8"/>
        <v>25.665999999999997</v>
      </c>
      <c r="S47" s="83">
        <f t="shared" si="8"/>
        <v>25.108000000000001</v>
      </c>
      <c r="T47" s="83">
        <f t="shared" si="8"/>
        <v>37.988</v>
      </c>
      <c r="U47" s="83">
        <f t="shared" si="8"/>
        <v>35.483000000000004</v>
      </c>
      <c r="V47" s="83">
        <f t="shared" si="8"/>
        <v>19.737000000000005</v>
      </c>
      <c r="W47" s="83">
        <f t="shared" si="8"/>
        <v>19.692999999999998</v>
      </c>
      <c r="X47" s="83">
        <f t="shared" si="8"/>
        <v>18.866</v>
      </c>
      <c r="Y47" s="83">
        <f t="shared" si="8"/>
        <v>21.265000000000001</v>
      </c>
      <c r="Z47" s="84" t="str">
        <f t="shared" si="8"/>
        <v/>
      </c>
      <c r="AA47" s="100">
        <f>SUM(B47:Z47)</f>
        <v>318.35599999999994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32.043999999999997</v>
      </c>
      <c r="O4" s="18">
        <v>29.084</v>
      </c>
      <c r="P4" s="18">
        <v>29.345000000000002</v>
      </c>
      <c r="Q4" s="18">
        <v>24.077000000000002</v>
      </c>
      <c r="R4" s="18">
        <v>25.665999999999993</v>
      </c>
      <c r="S4" s="18">
        <v>25.108000000000001</v>
      </c>
      <c r="T4" s="18">
        <v>37.988</v>
      </c>
      <c r="U4" s="18">
        <v>35.483000000000004</v>
      </c>
      <c r="V4" s="18">
        <v>19.736999999999998</v>
      </c>
      <c r="W4" s="18">
        <v>19.692999999999998</v>
      </c>
      <c r="X4" s="18">
        <v>18.866</v>
      </c>
      <c r="Y4" s="18">
        <v>21.265000000000001</v>
      </c>
      <c r="Z4" s="19"/>
      <c r="AA4" s="20">
        <f>SUM(B4:Z4)</f>
        <v>318.35599999999994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181.23</v>
      </c>
      <c r="O7" s="28">
        <v>177.32</v>
      </c>
      <c r="P7" s="28">
        <v>164.76</v>
      </c>
      <c r="Q7" s="28">
        <v>164.91</v>
      </c>
      <c r="R7" s="28">
        <v>185.27</v>
      </c>
      <c r="S7" s="28">
        <v>184.17</v>
      </c>
      <c r="T7" s="28">
        <v>244.97</v>
      </c>
      <c r="U7" s="28">
        <v>244.97</v>
      </c>
      <c r="V7" s="28">
        <v>203.33</v>
      </c>
      <c r="W7" s="28">
        <v>194.11</v>
      </c>
      <c r="X7" s="28">
        <v>167.94</v>
      </c>
      <c r="Y7" s="28">
        <v>163.91</v>
      </c>
      <c r="Z7" s="29"/>
      <c r="AA7" s="30">
        <v>189.74083333333331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3.95</v>
      </c>
      <c r="O13" s="52">
        <v>3.98</v>
      </c>
      <c r="P13" s="52">
        <v>3.94</v>
      </c>
      <c r="Q13" s="52">
        <v>3.99</v>
      </c>
      <c r="R13" s="52">
        <v>3.98</v>
      </c>
      <c r="S13" s="52">
        <v>3.98</v>
      </c>
      <c r="T13" s="52"/>
      <c r="U13" s="52"/>
      <c r="V13" s="52">
        <v>3.68</v>
      </c>
      <c r="W13" s="52">
        <v>3.9420000000000002</v>
      </c>
      <c r="X13" s="52">
        <v>3.89</v>
      </c>
      <c r="Y13" s="52">
        <v>3.984</v>
      </c>
      <c r="Z13" s="53"/>
      <c r="AA13" s="54">
        <f>SUM(B13:Z13)</f>
        <v>39.316000000000003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3.95</v>
      </c>
      <c r="O14" s="57">
        <f t="shared" si="0"/>
        <v>3.98</v>
      </c>
      <c r="P14" s="57">
        <f t="shared" si="0"/>
        <v>3.94</v>
      </c>
      <c r="Q14" s="57">
        <f t="shared" si="0"/>
        <v>3.99</v>
      </c>
      <c r="R14" s="57">
        <f t="shared" si="0"/>
        <v>3.98</v>
      </c>
      <c r="S14" s="57">
        <f t="shared" si="0"/>
        <v>3.98</v>
      </c>
      <c r="T14" s="57">
        <f t="shared" si="0"/>
        <v>0</v>
      </c>
      <c r="U14" s="57">
        <f t="shared" si="0"/>
        <v>0</v>
      </c>
      <c r="V14" s="57">
        <f t="shared" si="0"/>
        <v>3.68</v>
      </c>
      <c r="W14" s="57">
        <f t="shared" si="0"/>
        <v>3.9420000000000002</v>
      </c>
      <c r="X14" s="57">
        <f t="shared" si="0"/>
        <v>3.89</v>
      </c>
      <c r="Y14" s="57">
        <f t="shared" si="0"/>
        <v>3.984</v>
      </c>
      <c r="Z14" s="58" t="str">
        <f t="shared" si="0"/>
        <v/>
      </c>
      <c r="AA14" s="59">
        <f>SUM(AA9:AA13)</f>
        <v>39.316000000000003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16.213999999999999</v>
      </c>
      <c r="O18" s="72">
        <v>15.76</v>
      </c>
      <c r="P18" s="72">
        <v>15.164</v>
      </c>
      <c r="Q18" s="72">
        <v>14.289</v>
      </c>
      <c r="R18" s="72">
        <v>13.571999999999999</v>
      </c>
      <c r="S18" s="72">
        <v>12.968</v>
      </c>
      <c r="T18" s="72">
        <v>31.39</v>
      </c>
      <c r="U18" s="72">
        <v>30.987000000000002</v>
      </c>
      <c r="V18" s="72">
        <v>11.327999999999999</v>
      </c>
      <c r="W18" s="72">
        <v>10.188000000000001</v>
      </c>
      <c r="X18" s="72">
        <v>9.5359999999999996</v>
      </c>
      <c r="Y18" s="72">
        <v>9.3230000000000004</v>
      </c>
      <c r="Z18" s="73"/>
      <c r="AA18" s="74">
        <f>SUM(B18:Z18)</f>
        <v>190.71899999999999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11.88</v>
      </c>
      <c r="O19" s="76">
        <v>9.3440000000000012</v>
      </c>
      <c r="P19" s="76">
        <v>10.241000000000001</v>
      </c>
      <c r="Q19" s="76">
        <v>5.798</v>
      </c>
      <c r="R19" s="76">
        <v>8.113999999999999</v>
      </c>
      <c r="S19" s="76">
        <v>8.16</v>
      </c>
      <c r="T19" s="76">
        <v>6.5979999999999999</v>
      </c>
      <c r="U19" s="76">
        <v>4.4960000000000004</v>
      </c>
      <c r="V19" s="76">
        <v>4.7290000000000001</v>
      </c>
      <c r="W19" s="76">
        <v>5.5630000000000006</v>
      </c>
      <c r="X19" s="76">
        <v>5.44</v>
      </c>
      <c r="Y19" s="76">
        <v>7.9580000000000002</v>
      </c>
      <c r="Z19" s="73"/>
      <c r="AA19" s="74">
        <f>SUM(B19:Z19)</f>
        <v>88.320999999999998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28.094000000000001</v>
      </c>
      <c r="O22" s="83">
        <f t="shared" si="1"/>
        <v>25.103999999999999</v>
      </c>
      <c r="P22" s="83">
        <f t="shared" si="1"/>
        <v>25.405000000000001</v>
      </c>
      <c r="Q22" s="83">
        <f t="shared" si="1"/>
        <v>20.087</v>
      </c>
      <c r="R22" s="83">
        <f t="shared" si="1"/>
        <v>21.686</v>
      </c>
      <c r="S22" s="83">
        <f t="shared" si="1"/>
        <v>21.128</v>
      </c>
      <c r="T22" s="83">
        <f t="shared" si="1"/>
        <v>37.988</v>
      </c>
      <c r="U22" s="83">
        <f t="shared" si="1"/>
        <v>35.483000000000004</v>
      </c>
      <c r="V22" s="83">
        <f t="shared" si="1"/>
        <v>16.056999999999999</v>
      </c>
      <c r="W22" s="83">
        <f t="shared" si="1"/>
        <v>15.751000000000001</v>
      </c>
      <c r="X22" s="83">
        <f t="shared" si="1"/>
        <v>14.975999999999999</v>
      </c>
      <c r="Y22" s="83">
        <f t="shared" si="1"/>
        <v>17.280999999999999</v>
      </c>
      <c r="Z22" s="84">
        <f t="shared" si="1"/>
        <v>0</v>
      </c>
      <c r="AA22" s="85">
        <f t="shared" si="1"/>
        <v>279.03999999999996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32.043999999999997</v>
      </c>
      <c r="O26" s="72">
        <v>29.084</v>
      </c>
      <c r="P26" s="72">
        <v>29.344999999999999</v>
      </c>
      <c r="Q26" s="72">
        <v>24.077000000000002</v>
      </c>
      <c r="R26" s="72">
        <v>25.666</v>
      </c>
      <c r="S26" s="72">
        <v>25.108000000000001</v>
      </c>
      <c r="T26" s="72">
        <v>37.988</v>
      </c>
      <c r="U26" s="72">
        <v>35.482999999999997</v>
      </c>
      <c r="V26" s="72">
        <v>19.736999999999998</v>
      </c>
      <c r="W26" s="72">
        <v>19.693000000000001</v>
      </c>
      <c r="X26" s="72">
        <v>18.866</v>
      </c>
      <c r="Y26" s="72">
        <v>21.265000000000001</v>
      </c>
      <c r="Z26" s="73"/>
      <c r="AA26" s="74">
        <f>SUM(B26:Z26)</f>
        <v>318.35599999999999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32.043999999999997</v>
      </c>
      <c r="O28" s="57">
        <f t="shared" si="2"/>
        <v>29.084</v>
      </c>
      <c r="P28" s="57">
        <f t="shared" si="2"/>
        <v>29.344999999999999</v>
      </c>
      <c r="Q28" s="57">
        <f t="shared" si="2"/>
        <v>24.077000000000002</v>
      </c>
      <c r="R28" s="57">
        <f t="shared" si="2"/>
        <v>25.666</v>
      </c>
      <c r="S28" s="57">
        <f t="shared" si="2"/>
        <v>25.108000000000001</v>
      </c>
      <c r="T28" s="57">
        <f t="shared" si="2"/>
        <v>37.988</v>
      </c>
      <c r="U28" s="57">
        <f t="shared" si="2"/>
        <v>35.482999999999997</v>
      </c>
      <c r="V28" s="57">
        <f t="shared" si="2"/>
        <v>19.736999999999998</v>
      </c>
      <c r="W28" s="57">
        <f t="shared" si="2"/>
        <v>19.693000000000001</v>
      </c>
      <c r="X28" s="57">
        <f t="shared" si="2"/>
        <v>18.866</v>
      </c>
      <c r="Y28" s="57">
        <f t="shared" si="2"/>
        <v>21.265000000000001</v>
      </c>
      <c r="Z28" s="58">
        <f t="shared" si="2"/>
        <v>0</v>
      </c>
      <c r="AA28" s="59">
        <f t="shared" si="2"/>
        <v>318.35599999999999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32.044000000000004</v>
      </c>
      <c r="O47" s="83">
        <f t="shared" si="8"/>
        <v>29.084</v>
      </c>
      <c r="P47" s="83">
        <f t="shared" si="8"/>
        <v>29.345000000000002</v>
      </c>
      <c r="Q47" s="83">
        <f t="shared" si="8"/>
        <v>24.076999999999998</v>
      </c>
      <c r="R47" s="83">
        <f t="shared" si="8"/>
        <v>25.666</v>
      </c>
      <c r="S47" s="83">
        <f t="shared" si="8"/>
        <v>25.108000000000001</v>
      </c>
      <c r="T47" s="83">
        <f t="shared" si="8"/>
        <v>37.988</v>
      </c>
      <c r="U47" s="83">
        <f t="shared" si="8"/>
        <v>35.483000000000004</v>
      </c>
      <c r="V47" s="83">
        <f t="shared" si="8"/>
        <v>19.736999999999998</v>
      </c>
      <c r="W47" s="83">
        <f t="shared" si="8"/>
        <v>19.693000000000001</v>
      </c>
      <c r="X47" s="83">
        <f t="shared" si="8"/>
        <v>18.866</v>
      </c>
      <c r="Y47" s="83">
        <f t="shared" si="8"/>
        <v>21.265000000000001</v>
      </c>
      <c r="Z47" s="84">
        <f t="shared" si="8"/>
        <v>0</v>
      </c>
      <c r="AA47" s="100">
        <f>SUM(B47:Z47)</f>
        <v>318.35599999999999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181.23</v>
      </c>
      <c r="O7" s="113">
        <v>177.32</v>
      </c>
      <c r="P7" s="113">
        <v>164.76</v>
      </c>
      <c r="Q7" s="113">
        <v>164.91</v>
      </c>
      <c r="R7" s="113">
        <v>185.27</v>
      </c>
      <c r="S7" s="113">
        <v>184.17</v>
      </c>
      <c r="T7" s="113">
        <v>244.97</v>
      </c>
      <c r="U7" s="113">
        <v>244.97</v>
      </c>
      <c r="V7" s="113">
        <v>203.33</v>
      </c>
      <c r="W7" s="113">
        <v>194.11</v>
      </c>
      <c r="X7" s="113">
        <v>167.94</v>
      </c>
      <c r="Y7" s="113">
        <v>163.91</v>
      </c>
      <c r="Z7" s="114"/>
      <c r="AA7" s="115">
        <v>189.74083333333331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2021-10-01T08:24:06Z</dcterms:created>
  <dcterms:modified xsi:type="dcterms:W3CDTF">2021-10-01T08:24:07Z</dcterms:modified>
</cp:coreProperties>
</file>