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[1]SPOT_Orders_OverView_01!$A$24:$A$37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<sst xmlns="http://schemas.openxmlformats.org/spreadsheetml/2006/main" count="109" uniqueCount="48">
  <si>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30/09/2021 11:26:16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</si>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</sst>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0.82899999999999996</c:v>
                </c:pt>
                <c:pt idx="13">
                  <c:v>0.501</c:v>
                </c:pt>
                <c:pt idx="14">
                  <c:v>0.378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9813104"/>
        <c:axId val="3298134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35.515999999999998</c:v>
                </c:pt>
                <c:pt idx="13">
                  <c:v>32.195</c:v>
                </c:pt>
                <c:pt idx="14">
                  <c:v>32.048999999999999</c:v>
                </c:pt>
                <c:pt idx="15">
                  <c:v>29.877000000000002</c:v>
                </c:pt>
                <c:pt idx="16">
                  <c:v>32.036999999999999</c:v>
                </c:pt>
                <c:pt idx="17">
                  <c:v>34.784000000000006</c:v>
                </c:pt>
                <c:pt idx="18">
                  <c:v>38.611999999999995</c:v>
                </c:pt>
                <c:pt idx="19">
                  <c:v>43.542999999999999</c:v>
                </c:pt>
                <c:pt idx="20">
                  <c:v>37.324000000000005</c:v>
                </c:pt>
                <c:pt idx="21">
                  <c:v>32.843000000000004</c:v>
                </c:pt>
                <c:pt idx="22">
                  <c:v>24.538000000000004</c:v>
                </c:pt>
                <c:pt idx="23">
                  <c:v>25.529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813104"/>
        <c:axId val="3298134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147.22999999999999</c:v>
                </c:pt>
                <c:pt idx="13">
                  <c:v>114.67</c:v>
                </c:pt>
                <c:pt idx="14">
                  <c:v>113.18</c:v>
                </c:pt>
                <c:pt idx="15">
                  <c:v>115.63</c:v>
                </c:pt>
                <c:pt idx="16">
                  <c:v>124.82</c:v>
                </c:pt>
                <c:pt idx="17">
                  <c:v>124.12</c:v>
                </c:pt>
                <c:pt idx="18">
                  <c:v>142.22</c:v>
                </c:pt>
                <c:pt idx="19">
                  <c:v>140.57</c:v>
                </c:pt>
                <c:pt idx="20">
                  <c:v>121.32</c:v>
                </c:pt>
                <c:pt idx="21">
                  <c:v>121.32</c:v>
                </c:pt>
                <c:pt idx="22">
                  <c:v>124.32</c:v>
                </c:pt>
                <c:pt idx="23">
                  <c:v>120.32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814280"/>
        <c:axId val="329813888"/>
      </c:lineChart>
      <c:catAx>
        <c:axId val="329813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813496"/>
        <c:crosses val="autoZero"/>
        <c:auto val="1"/>
        <c:lblAlgn val="ctr"/>
        <c:lblOffset val="100"/>
        <c:noMultiLvlLbl val="0"/>
      </c:catAx>
      <c:valAx>
        <c:axId val="329813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813104"/>
        <c:crosses val="autoZero"/>
        <c:crossBetween val="between"/>
      </c:valAx>
      <c:valAx>
        <c:axId val="329813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814280"/>
        <c:crosses val="max"/>
        <c:crossBetween val="between"/>
      </c:valAx>
      <c:catAx>
        <c:axId val="329814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813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44469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1.7080000000000002</v>
          </cell>
        </row>
        <row r="31">
          <cell r="C31">
            <v>3.55</v>
          </cell>
        </row>
        <row r="32">
          <cell r="C32">
            <v>150.77799999999999</v>
          </cell>
        </row>
        <row r="33">
          <cell r="C33">
            <v>242.81099999999998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70.809999999999988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328.03699999999998</v>
          </cell>
        </row>
      </sheetData>
      <sheetData sheetId="4"/>
      <sheetData sheetId="5"/>
      <sheetData sheetId="6"/>
      <sheetData sheetId="7">
        <row r="7">
          <cell r="N7">
            <v>147.22999999999999</v>
          </cell>
          <cell r="O7">
            <v>114.67</v>
          </cell>
          <cell r="P7">
            <v>113.18</v>
          </cell>
          <cell r="Q7">
            <v>115.63</v>
          </cell>
          <cell r="R7">
            <v>124.82</v>
          </cell>
          <cell r="S7">
            <v>124.12</v>
          </cell>
          <cell r="T7">
            <v>142.22</v>
          </cell>
          <cell r="U7">
            <v>140.57</v>
          </cell>
          <cell r="V7">
            <v>121.32</v>
          </cell>
          <cell r="W7">
            <v>121.32</v>
          </cell>
          <cell r="X7">
            <v>124.32</v>
          </cell>
          <cell r="Y7">
            <v>120.32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147.22999999999999</v>
          </cell>
          <cell r="O7">
            <v>114.67</v>
          </cell>
          <cell r="P7">
            <v>113.18</v>
          </cell>
          <cell r="Q7">
            <v>115.63</v>
          </cell>
          <cell r="R7">
            <v>124.82</v>
          </cell>
          <cell r="S7">
            <v>124.12</v>
          </cell>
          <cell r="T7">
            <v>142.22</v>
          </cell>
          <cell r="U7">
            <v>140.57</v>
          </cell>
          <cell r="V7">
            <v>121.32</v>
          </cell>
          <cell r="W7">
            <v>121.32</v>
          </cell>
          <cell r="X7">
            <v>124.32</v>
          </cell>
          <cell r="Y7">
            <v>120.32</v>
          </cell>
        </row>
        <row r="57">
          <cell r="N57">
            <v>0.82899999999999996</v>
          </cell>
          <cell r="O57">
            <v>0.501</v>
          </cell>
          <cell r="P57">
            <v>0.378</v>
          </cell>
        </row>
        <row r="62">
          <cell r="N62">
            <v>0.10299999999999999</v>
          </cell>
          <cell r="O62">
            <v>0.10299999999999999</v>
          </cell>
          <cell r="P62">
            <v>0.10299999999999999</v>
          </cell>
          <cell r="Q62">
            <v>0.10199999999999999</v>
          </cell>
          <cell r="V62">
            <v>3.4000000000000002E-2</v>
          </cell>
          <cell r="W62">
            <v>3.4000000000000002E-2</v>
          </cell>
          <cell r="X62">
            <v>3.4000000000000002E-2</v>
          </cell>
          <cell r="Y62">
            <v>3.0369999999999999</v>
          </cell>
        </row>
        <row r="63">
          <cell r="N63">
            <v>15.632</v>
          </cell>
          <cell r="O63">
            <v>15.307</v>
          </cell>
          <cell r="P63">
            <v>14.42</v>
          </cell>
          <cell r="Q63">
            <v>13.356999999999999</v>
          </cell>
          <cell r="R63">
            <v>12.654999999999999</v>
          </cell>
          <cell r="S63">
            <v>12.223000000000001</v>
          </cell>
          <cell r="T63">
            <v>12.055</v>
          </cell>
          <cell r="U63">
            <v>16.914999999999999</v>
          </cell>
          <cell r="V63">
            <v>10.792</v>
          </cell>
          <cell r="W63">
            <v>9.6940000000000008</v>
          </cell>
          <cell r="X63">
            <v>9.0250000000000004</v>
          </cell>
          <cell r="Y63">
            <v>8.7029999999999994</v>
          </cell>
        </row>
        <row r="64">
          <cell r="N64">
            <v>18.951999999999998</v>
          </cell>
          <cell r="O64">
            <v>16.283999999999999</v>
          </cell>
          <cell r="P64">
            <v>17.148</v>
          </cell>
          <cell r="Q64">
            <v>16.417999999999999</v>
          </cell>
          <cell r="R64">
            <v>19.382000000000001</v>
          </cell>
          <cell r="S64">
            <v>22.561</v>
          </cell>
          <cell r="T64">
            <v>26.556999999999999</v>
          </cell>
          <cell r="U64">
            <v>26.628</v>
          </cell>
          <cell r="V64">
            <v>26.497999999999998</v>
          </cell>
          <cell r="W64">
            <v>23.115000000000002</v>
          </cell>
          <cell r="X64">
            <v>15.478999999999999</v>
          </cell>
          <cell r="Y64">
            <v>13.789000000000001</v>
          </cell>
        </row>
      </sheetData>
      <sheetData sheetId="17">
        <row r="57">
          <cell r="N57">
            <v>29.422000000000004</v>
          </cell>
          <cell r="O57">
            <v>21.61</v>
          </cell>
          <cell r="P57">
            <v>23.509000000000004</v>
          </cell>
          <cell r="Q57">
            <v>20.032000000000004</v>
          </cell>
          <cell r="R57">
            <v>19.493000000000002</v>
          </cell>
          <cell r="S57">
            <v>24.295000000000002</v>
          </cell>
          <cell r="T57">
            <v>31.561</v>
          </cell>
          <cell r="U57">
            <v>41.554999999999993</v>
          </cell>
          <cell r="V57">
            <v>36.268000000000001</v>
          </cell>
          <cell r="W57">
            <v>32.203000000000003</v>
          </cell>
          <cell r="X57">
            <v>23.139000000000003</v>
          </cell>
          <cell r="Y57">
            <v>24.95</v>
          </cell>
        </row>
        <row r="64">
          <cell r="N64">
            <v>6.0939999999999994</v>
          </cell>
          <cell r="O64">
            <v>10.585000000000001</v>
          </cell>
          <cell r="P64">
            <v>8.5399999999999991</v>
          </cell>
          <cell r="Q64">
            <v>9.8449999999999989</v>
          </cell>
          <cell r="R64">
            <v>12.544</v>
          </cell>
          <cell r="S64">
            <v>10.488999999999999</v>
          </cell>
          <cell r="T64">
            <v>7.0510000000000002</v>
          </cell>
          <cell r="U64">
            <v>1.988</v>
          </cell>
          <cell r="V64">
            <v>1.056</v>
          </cell>
          <cell r="W64">
            <v>0.64</v>
          </cell>
          <cell r="X64">
            <v>1.399</v>
          </cell>
          <cell r="Y64">
            <v>0.57899999999999996</v>
          </cell>
        </row>
      </sheetData>
      <sheetData sheetId="18">
        <row r="7">
          <cell r="N7">
            <v>147.22999999999999</v>
          </cell>
          <cell r="O7">
            <v>114.67</v>
          </cell>
          <cell r="P7">
            <v>113.18</v>
          </cell>
          <cell r="Q7">
            <v>115.63</v>
          </cell>
          <cell r="R7">
            <v>124.82</v>
          </cell>
          <cell r="S7">
            <v>124.12</v>
          </cell>
          <cell r="T7">
            <v>142.22</v>
          </cell>
          <cell r="U7">
            <v>140.57</v>
          </cell>
          <cell r="V7">
            <v>121.32</v>
          </cell>
          <cell r="W7">
            <v>121.32</v>
          </cell>
          <cell r="X7">
            <v>124.32</v>
          </cell>
          <cell r="Y7">
            <v>120.32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44468</v>
          </cell>
        </row>
        <row r="4">
          <cell r="B4">
            <v>44468</v>
          </cell>
        </row>
        <row r="5">
          <cell r="B5">
            <v>44468</v>
          </cell>
        </row>
        <row r="6">
          <cell r="B6">
            <v>44468</v>
          </cell>
        </row>
        <row r="7">
          <cell r="B7">
            <v>44468</v>
          </cell>
        </row>
        <row r="8">
          <cell r="B8">
            <v>44468</v>
          </cell>
        </row>
        <row r="9">
          <cell r="B9">
            <v>44468</v>
          </cell>
        </row>
        <row r="10">
          <cell r="B10">
            <v>44468</v>
          </cell>
        </row>
        <row r="11">
          <cell r="B11">
            <v>44468</v>
          </cell>
        </row>
        <row r="12">
          <cell r="B12">
            <v>44468</v>
          </cell>
        </row>
        <row r="13">
          <cell r="B13">
            <v>44468</v>
          </cell>
        </row>
        <row r="14">
          <cell r="B14">
            <v>44468</v>
          </cell>
        </row>
        <row r="15">
          <cell r="B15">
            <v>44468</v>
          </cell>
        </row>
        <row r="16">
          <cell r="B16">
            <v>44468</v>
          </cell>
        </row>
      </sheetData>
      <sheetData sheetId="41">
        <row r="2">
          <cell r="C2">
            <v>44471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976.39940000000001</v>
          </cell>
          <cell r="J13">
            <v>976.399</v>
          </cell>
          <cell r="K13">
            <v>975.40499999999997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284.06760000000003</v>
          </cell>
          <cell r="J28">
            <v>284.06799999999998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35.515999999999998</v>
      </c>
      <c r="O4" s="18">
        <v>32.195000000000007</v>
      </c>
      <c r="P4" s="18">
        <v>32.048999999999999</v>
      </c>
      <c r="Q4" s="18">
        <v>29.876999999999999</v>
      </c>
      <c r="R4" s="18">
        <v>32.036999999999999</v>
      </c>
      <c r="S4" s="18">
        <v>34.783999999999999</v>
      </c>
      <c r="T4" s="18">
        <v>38.611999999999995</v>
      </c>
      <c r="U4" s="18">
        <v>43.542999999999999</v>
      </c>
      <c r="V4" s="18">
        <v>37.323999999999998</v>
      </c>
      <c r="W4" s="18">
        <v>32.843000000000004</v>
      </c>
      <c r="X4" s="18">
        <v>24.537999999999997</v>
      </c>
      <c r="Y4" s="18">
        <v>25.528999999999996</v>
      </c>
      <c r="Z4" s="19"/>
      <c r="AA4" s="20">
        <f>SUM(B4:Z4)</f>
        <v>398.84700000000004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147.22999999999999</v>
      </c>
      <c r="O7" s="28">
        <v>114.67</v>
      </c>
      <c r="P7" s="28">
        <v>113.18</v>
      </c>
      <c r="Q7" s="28">
        <v>115.63</v>
      </c>
      <c r="R7" s="28">
        <v>124.82</v>
      </c>
      <c r="S7" s="28">
        <v>124.12</v>
      </c>
      <c r="T7" s="28">
        <v>142.22</v>
      </c>
      <c r="U7" s="28">
        <v>140.57</v>
      </c>
      <c r="V7" s="28">
        <v>121.32</v>
      </c>
      <c r="W7" s="28">
        <v>121.32</v>
      </c>
      <c r="X7" s="28">
        <v>124.32</v>
      </c>
      <c r="Y7" s="28">
        <v>120.32</v>
      </c>
      <c r="Z7" s="29"/>
      <c r="AA7" s="30">
        <f>IF(SUM(GR_MAINLAND_MCP_SUM_SELL)&lt;&gt;0,AVERAGEIF(GR_MAINLAND_MCP_SUM_SELL,"&lt;&gt;"""),"")</f>
        <v>125.80999999999999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0.82899999999999996</v>
      </c>
      <c r="O13" s="52">
        <v>0.501</v>
      </c>
      <c r="P13" s="52">
        <v>0.378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1.7080000000000002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0.82899999999999996</v>
      </c>
      <c r="O14" s="57">
        <f t="shared" si="0"/>
        <v>0.501</v>
      </c>
      <c r="P14" s="57">
        <f t="shared" si="0"/>
        <v>0.378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1.7080000000000002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0.10299999999999999</v>
      </c>
      <c r="O17" s="67">
        <v>0.10299999999999999</v>
      </c>
      <c r="P17" s="67">
        <v>0.10299999999999999</v>
      </c>
      <c r="Q17" s="67">
        <v>0.10199999999999999</v>
      </c>
      <c r="R17" s="67"/>
      <c r="S17" s="67"/>
      <c r="T17" s="67"/>
      <c r="U17" s="67"/>
      <c r="V17" s="67">
        <v>3.4000000000000002E-2</v>
      </c>
      <c r="W17" s="67">
        <v>3.4000000000000002E-2</v>
      </c>
      <c r="X17" s="67">
        <v>3.4000000000000002E-2</v>
      </c>
      <c r="Y17" s="67">
        <v>3.0369999999999999</v>
      </c>
      <c r="Z17" s="68"/>
      <c r="AA17" s="69">
        <f>SUM(B17:Z17)</f>
        <v>3.55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15.632</v>
      </c>
      <c r="O18" s="72">
        <v>15.307</v>
      </c>
      <c r="P18" s="72">
        <v>14.42</v>
      </c>
      <c r="Q18" s="72">
        <v>13.356999999999999</v>
      </c>
      <c r="R18" s="72">
        <v>12.654999999999999</v>
      </c>
      <c r="S18" s="72">
        <v>12.223000000000001</v>
      </c>
      <c r="T18" s="72">
        <v>12.055</v>
      </c>
      <c r="U18" s="72">
        <v>16.914999999999999</v>
      </c>
      <c r="V18" s="72">
        <v>10.792</v>
      </c>
      <c r="W18" s="72">
        <v>9.6940000000000008</v>
      </c>
      <c r="X18" s="72">
        <v>9.0250000000000004</v>
      </c>
      <c r="Y18" s="72">
        <v>8.7029999999999994</v>
      </c>
      <c r="Z18" s="73"/>
      <c r="AA18" s="74">
        <f>SUM(B18:Z18)</f>
        <v>150.77799999999999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18.951999999999998</v>
      </c>
      <c r="O19" s="76">
        <v>16.283999999999999</v>
      </c>
      <c r="P19" s="76">
        <v>17.148</v>
      </c>
      <c r="Q19" s="76">
        <v>16.417999999999999</v>
      </c>
      <c r="R19" s="76">
        <v>19.382000000000001</v>
      </c>
      <c r="S19" s="76">
        <v>22.561</v>
      </c>
      <c r="T19" s="76">
        <v>26.556999999999999</v>
      </c>
      <c r="U19" s="76">
        <v>26.628</v>
      </c>
      <c r="V19" s="76">
        <v>26.497999999999998</v>
      </c>
      <c r="W19" s="76">
        <v>23.115000000000002</v>
      </c>
      <c r="X19" s="76">
        <v>15.478999999999999</v>
      </c>
      <c r="Y19" s="76">
        <v>13.789000000000001</v>
      </c>
      <c r="Z19" s="73"/>
      <c r="AA19" s="74">
        <f>SUM(B19:Z19)</f>
        <v>242.81099999999998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34.686999999999998</v>
      </c>
      <c r="O22" s="83">
        <f t="shared" si="1"/>
        <v>31.693999999999999</v>
      </c>
      <c r="P22" s="83">
        <f t="shared" si="1"/>
        <v>31.670999999999999</v>
      </c>
      <c r="Q22" s="83">
        <f t="shared" si="1"/>
        <v>29.876999999999999</v>
      </c>
      <c r="R22" s="83">
        <f t="shared" si="1"/>
        <v>32.036999999999999</v>
      </c>
      <c r="S22" s="83">
        <f t="shared" si="1"/>
        <v>34.783999999999999</v>
      </c>
      <c r="T22" s="83">
        <f t="shared" si="1"/>
        <v>38.611999999999995</v>
      </c>
      <c r="U22" s="83">
        <f t="shared" si="1"/>
        <v>43.542999999999999</v>
      </c>
      <c r="V22" s="83">
        <f t="shared" si="1"/>
        <v>37.323999999999998</v>
      </c>
      <c r="W22" s="83">
        <f t="shared" si="1"/>
        <v>32.843000000000004</v>
      </c>
      <c r="X22" s="83">
        <f t="shared" si="1"/>
        <v>24.538</v>
      </c>
      <c r="Y22" s="83">
        <f t="shared" si="1"/>
        <v>25.529</v>
      </c>
      <c r="Z22" s="84" t="str">
        <f t="shared" si="1"/>
        <v/>
      </c>
      <c r="AA22" s="85">
        <f>SUM(AA17:AA21)</f>
        <v>397.13900000000001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35.515999999999998</v>
      </c>
      <c r="O26" s="72">
        <v>32.195</v>
      </c>
      <c r="P26" s="72">
        <v>32.048999999999999</v>
      </c>
      <c r="Q26" s="72">
        <v>29.876999999999999</v>
      </c>
      <c r="R26" s="72">
        <v>32.036999999999999</v>
      </c>
      <c r="S26" s="72">
        <v>34.783999999999999</v>
      </c>
      <c r="T26" s="72">
        <v>38.612000000000002</v>
      </c>
      <c r="U26" s="72">
        <v>43.542999999999999</v>
      </c>
      <c r="V26" s="72">
        <v>37.323999999999998</v>
      </c>
      <c r="W26" s="72">
        <v>32.843000000000004</v>
      </c>
      <c r="X26" s="72">
        <v>24.538</v>
      </c>
      <c r="Y26" s="72">
        <v>25.529</v>
      </c>
      <c r="Z26" s="73"/>
      <c r="AA26" s="74">
        <f>SUM(B26:Z26)</f>
        <v>398.84700000000004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35.515999999999998</v>
      </c>
      <c r="O28" s="57">
        <f t="shared" si="2"/>
        <v>32.195</v>
      </c>
      <c r="P28" s="57">
        <f t="shared" si="2"/>
        <v>32.048999999999999</v>
      </c>
      <c r="Q28" s="57">
        <f t="shared" si="2"/>
        <v>29.876999999999999</v>
      </c>
      <c r="R28" s="57">
        <f t="shared" si="2"/>
        <v>32.036999999999999</v>
      </c>
      <c r="S28" s="57">
        <f t="shared" si="2"/>
        <v>34.783999999999999</v>
      </c>
      <c r="T28" s="57">
        <f t="shared" si="2"/>
        <v>38.612000000000002</v>
      </c>
      <c r="U28" s="57">
        <f t="shared" si="2"/>
        <v>43.542999999999999</v>
      </c>
      <c r="V28" s="57">
        <f t="shared" si="2"/>
        <v>37.323999999999998</v>
      </c>
      <c r="W28" s="57">
        <f t="shared" si="2"/>
        <v>32.843000000000004</v>
      </c>
      <c r="X28" s="57">
        <f t="shared" si="2"/>
        <v>24.538</v>
      </c>
      <c r="Y28" s="57">
        <f t="shared" si="2"/>
        <v>25.529</v>
      </c>
      <c r="Z28" s="58" t="str">
        <f t="shared" si="2"/>
        <v/>
      </c>
      <c r="AA28" s="59">
        <f>SUM(AA25:AA27)</f>
        <v>398.84700000000004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35.515999999999998</v>
      </c>
      <c r="O47" s="83">
        <f t="shared" si="8"/>
        <v>32.195</v>
      </c>
      <c r="P47" s="83">
        <f t="shared" si="8"/>
        <v>32.048999999999999</v>
      </c>
      <c r="Q47" s="83">
        <f t="shared" si="8"/>
        <v>29.876999999999999</v>
      </c>
      <c r="R47" s="83">
        <f t="shared" si="8"/>
        <v>32.036999999999999</v>
      </c>
      <c r="S47" s="83">
        <f t="shared" si="8"/>
        <v>34.783999999999999</v>
      </c>
      <c r="T47" s="83">
        <f t="shared" si="8"/>
        <v>38.611999999999995</v>
      </c>
      <c r="U47" s="83">
        <f t="shared" si="8"/>
        <v>43.542999999999999</v>
      </c>
      <c r="V47" s="83">
        <f t="shared" si="8"/>
        <v>37.323999999999998</v>
      </c>
      <c r="W47" s="83">
        <f t="shared" si="8"/>
        <v>32.843000000000004</v>
      </c>
      <c r="X47" s="83">
        <f t="shared" si="8"/>
        <v>24.538</v>
      </c>
      <c r="Y47" s="83">
        <f t="shared" si="8"/>
        <v>25.529</v>
      </c>
      <c r="Z47" s="84" t="str">
        <f t="shared" si="8"/>
        <v/>
      </c>
      <c r="AA47" s="100">
        <f>SUM(B47:Z47)</f>
        <v>398.84700000000004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35.515999999999998</v>
      </c>
      <c r="O4" s="18">
        <v>32.195</v>
      </c>
      <c r="P4" s="18">
        <v>32.048999999999999</v>
      </c>
      <c r="Q4" s="18">
        <v>29.877000000000002</v>
      </c>
      <c r="R4" s="18">
        <v>32.036999999999999</v>
      </c>
      <c r="S4" s="18">
        <v>34.784000000000006</v>
      </c>
      <c r="T4" s="18">
        <v>38.611999999999995</v>
      </c>
      <c r="U4" s="18">
        <v>43.542999999999999</v>
      </c>
      <c r="V4" s="18">
        <v>37.324000000000005</v>
      </c>
      <c r="W4" s="18">
        <v>32.843000000000004</v>
      </c>
      <c r="X4" s="18">
        <v>24.538000000000004</v>
      </c>
      <c r="Y4" s="18">
        <v>25.529</v>
      </c>
      <c r="Z4" s="19"/>
      <c r="AA4" s="20">
        <f>SUM(B4:Z4)</f>
        <v>398.84700000000004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147.22999999999999</v>
      </c>
      <c r="O7" s="28">
        <v>114.67</v>
      </c>
      <c r="P7" s="28">
        <v>113.18</v>
      </c>
      <c r="Q7" s="28">
        <v>115.63</v>
      </c>
      <c r="R7" s="28">
        <v>124.82</v>
      </c>
      <c r="S7" s="28">
        <v>124.12</v>
      </c>
      <c r="T7" s="28">
        <v>142.22</v>
      </c>
      <c r="U7" s="28">
        <v>140.57</v>
      </c>
      <c r="V7" s="28">
        <v>121.32</v>
      </c>
      <c r="W7" s="28">
        <v>121.32</v>
      </c>
      <c r="X7" s="28">
        <v>124.32</v>
      </c>
      <c r="Y7" s="28">
        <v>120.32</v>
      </c>
      <c r="Z7" s="29"/>
      <c r="AA7" s="30">
        <v>125.80999999999999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29.422000000000004</v>
      </c>
      <c r="O13" s="52">
        <v>21.61</v>
      </c>
      <c r="P13" s="52">
        <v>23.509000000000004</v>
      </c>
      <c r="Q13" s="52">
        <v>20.032000000000004</v>
      </c>
      <c r="R13" s="52">
        <v>19.493000000000002</v>
      </c>
      <c r="S13" s="52">
        <v>24.295000000000002</v>
      </c>
      <c r="T13" s="52">
        <v>31.561</v>
      </c>
      <c r="U13" s="52">
        <v>41.554999999999993</v>
      </c>
      <c r="V13" s="52">
        <v>36.268000000000001</v>
      </c>
      <c r="W13" s="52">
        <v>32.203000000000003</v>
      </c>
      <c r="X13" s="52">
        <v>23.139000000000003</v>
      </c>
      <c r="Y13" s="52">
        <v>24.95</v>
      </c>
      <c r="Z13" s="53"/>
      <c r="AA13" s="54">
        <f>SUM(B13:Z13)</f>
        <v>328.03699999999998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29.422000000000004</v>
      </c>
      <c r="O14" s="57">
        <f t="shared" si="0"/>
        <v>21.61</v>
      </c>
      <c r="P14" s="57">
        <f t="shared" si="0"/>
        <v>23.509000000000004</v>
      </c>
      <c r="Q14" s="57">
        <f t="shared" si="0"/>
        <v>20.032000000000004</v>
      </c>
      <c r="R14" s="57">
        <f t="shared" si="0"/>
        <v>19.493000000000002</v>
      </c>
      <c r="S14" s="57">
        <f t="shared" si="0"/>
        <v>24.295000000000002</v>
      </c>
      <c r="T14" s="57">
        <f t="shared" si="0"/>
        <v>31.561</v>
      </c>
      <c r="U14" s="57">
        <f t="shared" si="0"/>
        <v>41.554999999999993</v>
      </c>
      <c r="V14" s="57">
        <f t="shared" si="0"/>
        <v>36.268000000000001</v>
      </c>
      <c r="W14" s="57">
        <f t="shared" si="0"/>
        <v>32.203000000000003</v>
      </c>
      <c r="X14" s="57">
        <f t="shared" si="0"/>
        <v>23.139000000000003</v>
      </c>
      <c r="Y14" s="57">
        <f t="shared" si="0"/>
        <v>24.95</v>
      </c>
      <c r="Z14" s="58" t="str">
        <f t="shared" si="0"/>
        <v/>
      </c>
      <c r="AA14" s="59">
        <f>SUM(AA9:AA13)</f>
        <v>328.03699999999998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6.0939999999999994</v>
      </c>
      <c r="O19" s="76">
        <v>10.585000000000001</v>
      </c>
      <c r="P19" s="76">
        <v>8.5399999999999991</v>
      </c>
      <c r="Q19" s="76">
        <v>9.8449999999999989</v>
      </c>
      <c r="R19" s="76">
        <v>12.544</v>
      </c>
      <c r="S19" s="76">
        <v>10.488999999999999</v>
      </c>
      <c r="T19" s="76">
        <v>7.0510000000000002</v>
      </c>
      <c r="U19" s="76">
        <v>1.988</v>
      </c>
      <c r="V19" s="76">
        <v>1.056</v>
      </c>
      <c r="W19" s="76">
        <v>0.64</v>
      </c>
      <c r="X19" s="76">
        <v>1.399</v>
      </c>
      <c r="Y19" s="76">
        <v>0.57899999999999996</v>
      </c>
      <c r="Z19" s="73"/>
      <c r="AA19" s="74">
        <f>SUM(B19:Z19)</f>
        <v>70.809999999999988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6.0939999999999994</v>
      </c>
      <c r="O22" s="83">
        <f t="shared" si="1"/>
        <v>10.585000000000001</v>
      </c>
      <c r="P22" s="83">
        <f t="shared" si="1"/>
        <v>8.5399999999999991</v>
      </c>
      <c r="Q22" s="83">
        <f t="shared" si="1"/>
        <v>9.8449999999999989</v>
      </c>
      <c r="R22" s="83">
        <f t="shared" si="1"/>
        <v>12.544</v>
      </c>
      <c r="S22" s="83">
        <f t="shared" si="1"/>
        <v>10.488999999999999</v>
      </c>
      <c r="T22" s="83">
        <f t="shared" si="1"/>
        <v>7.0510000000000002</v>
      </c>
      <c r="U22" s="83">
        <f t="shared" si="1"/>
        <v>1.988</v>
      </c>
      <c r="V22" s="83">
        <f t="shared" si="1"/>
        <v>1.056</v>
      </c>
      <c r="W22" s="83">
        <f t="shared" si="1"/>
        <v>0.64</v>
      </c>
      <c r="X22" s="83">
        <f t="shared" si="1"/>
        <v>1.399</v>
      </c>
      <c r="Y22" s="83">
        <f t="shared" si="1"/>
        <v>0.57899999999999996</v>
      </c>
      <c r="Z22" s="84">
        <f t="shared" si="1"/>
        <v>0</v>
      </c>
      <c r="AA22" s="85">
        <f t="shared" si="1"/>
        <v>70.809999999999988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35.515999999999998</v>
      </c>
      <c r="O26" s="72">
        <v>32.195</v>
      </c>
      <c r="P26" s="72">
        <v>32.048999999999999</v>
      </c>
      <c r="Q26" s="72">
        <v>29.876999999999999</v>
      </c>
      <c r="R26" s="72">
        <v>32.036999999999999</v>
      </c>
      <c r="S26" s="72">
        <v>34.783999999999999</v>
      </c>
      <c r="T26" s="72">
        <v>38.612000000000002</v>
      </c>
      <c r="U26" s="72">
        <v>43.542999999999999</v>
      </c>
      <c r="V26" s="72">
        <v>37.323999999999998</v>
      </c>
      <c r="W26" s="72">
        <v>32.843000000000004</v>
      </c>
      <c r="X26" s="72">
        <v>24.538</v>
      </c>
      <c r="Y26" s="72">
        <v>25.529</v>
      </c>
      <c r="Z26" s="73"/>
      <c r="AA26" s="74">
        <f>SUM(B26:Z26)</f>
        <v>398.84700000000004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35.515999999999998</v>
      </c>
      <c r="O28" s="57">
        <f t="shared" si="2"/>
        <v>32.195</v>
      </c>
      <c r="P28" s="57">
        <f t="shared" si="2"/>
        <v>32.048999999999999</v>
      </c>
      <c r="Q28" s="57">
        <f t="shared" si="2"/>
        <v>29.876999999999999</v>
      </c>
      <c r="R28" s="57">
        <f t="shared" si="2"/>
        <v>32.036999999999999</v>
      </c>
      <c r="S28" s="57">
        <f t="shared" si="2"/>
        <v>34.783999999999999</v>
      </c>
      <c r="T28" s="57">
        <f t="shared" si="2"/>
        <v>38.612000000000002</v>
      </c>
      <c r="U28" s="57">
        <f t="shared" si="2"/>
        <v>43.542999999999999</v>
      </c>
      <c r="V28" s="57">
        <f t="shared" si="2"/>
        <v>37.323999999999998</v>
      </c>
      <c r="W28" s="57">
        <f t="shared" si="2"/>
        <v>32.843000000000004</v>
      </c>
      <c r="X28" s="57">
        <f t="shared" si="2"/>
        <v>24.538</v>
      </c>
      <c r="Y28" s="57">
        <f t="shared" si="2"/>
        <v>25.529</v>
      </c>
      <c r="Z28" s="58">
        <f t="shared" si="2"/>
        <v>0</v>
      </c>
      <c r="AA28" s="59">
        <f t="shared" si="2"/>
        <v>398.84700000000004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35.516000000000005</v>
      </c>
      <c r="O47" s="83">
        <f t="shared" si="8"/>
        <v>32.195</v>
      </c>
      <c r="P47" s="83">
        <f t="shared" si="8"/>
        <v>32.049000000000007</v>
      </c>
      <c r="Q47" s="83">
        <f t="shared" si="8"/>
        <v>29.877000000000002</v>
      </c>
      <c r="R47" s="83">
        <f t="shared" si="8"/>
        <v>32.037000000000006</v>
      </c>
      <c r="S47" s="83">
        <f t="shared" si="8"/>
        <v>34.783999999999999</v>
      </c>
      <c r="T47" s="83">
        <f t="shared" si="8"/>
        <v>38.612000000000002</v>
      </c>
      <c r="U47" s="83">
        <f t="shared" si="8"/>
        <v>43.542999999999992</v>
      </c>
      <c r="V47" s="83">
        <f t="shared" si="8"/>
        <v>37.323999999999998</v>
      </c>
      <c r="W47" s="83">
        <f t="shared" si="8"/>
        <v>32.843000000000004</v>
      </c>
      <c r="X47" s="83">
        <f t="shared" si="8"/>
        <v>24.538000000000004</v>
      </c>
      <c r="Y47" s="83">
        <f t="shared" si="8"/>
        <v>25.529</v>
      </c>
      <c r="Z47" s="84">
        <f t="shared" si="8"/>
        <v>0</v>
      </c>
      <c r="AA47" s="100">
        <f>SUM(B47:Z47)</f>
        <v>398.84700000000004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147.22999999999999</v>
      </c>
      <c r="O7" s="113">
        <v>114.67</v>
      </c>
      <c r="P7" s="113">
        <v>113.18</v>
      </c>
      <c r="Q7" s="113">
        <v>115.63</v>
      </c>
      <c r="R7" s="113">
        <v>124.82</v>
      </c>
      <c r="S7" s="113">
        <v>124.12</v>
      </c>
      <c r="T7" s="113">
        <v>142.22</v>
      </c>
      <c r="U7" s="113">
        <v>140.57</v>
      </c>
      <c r="V7" s="113">
        <v>121.32</v>
      </c>
      <c r="W7" s="113">
        <v>121.32</v>
      </c>
      <c r="X7" s="113">
        <v>124.32</v>
      </c>
      <c r="Y7" s="113">
        <v>120.32</v>
      </c>
      <c r="Z7" s="114"/>
      <c r="AA7" s="115">
        <v>125.80999999999999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2021-09-30T08:26:16Z</dcterms:created>
  <dcterms:modified xsi:type="dcterms:W3CDTF">2021-09-30T08:26:17Z</dcterms:modified>
</cp:coreProperties>
</file>