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[1]SPOT_Orders_OverView_01!$A$27:$A$41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<sst xmlns="http://schemas.openxmlformats.org/spreadsheetml/2006/main" count="109" uniqueCount="48">
  <si>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29/09/2021 11:19:11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</si>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</sst>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18</c:v>
                </c:pt>
                <c:pt idx="13">
                  <c:v>38.688000000000002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46.347999999999999</c:v>
                </c:pt>
                <c:pt idx="13">
                  <c:v>111.312</c:v>
                </c:pt>
                <c:pt idx="14">
                  <c:v>57</c:v>
                </c:pt>
                <c:pt idx="15">
                  <c:v>114</c:v>
                </c:pt>
                <c:pt idx="16">
                  <c:v>117</c:v>
                </c:pt>
                <c:pt idx="17">
                  <c:v>179.18700000000001</c:v>
                </c:pt>
                <c:pt idx="18">
                  <c:v>174.351</c:v>
                </c:pt>
                <c:pt idx="19">
                  <c:v>168.48000000000002</c:v>
                </c:pt>
                <c:pt idx="20">
                  <c:v>175.304</c:v>
                </c:pt>
                <c:pt idx="21">
                  <c:v>161.40899999999999</c:v>
                </c:pt>
                <c:pt idx="22">
                  <c:v>131.48400000000001</c:v>
                </c:pt>
                <c:pt idx="23">
                  <c:v>169.96100000000001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4.5030000000000001</c:v>
                </c:pt>
                <c:pt idx="13">
                  <c:v>3.339</c:v>
                </c:pt>
                <c:pt idx="14">
                  <c:v>13.092000000000001</c:v>
                </c:pt>
                <c:pt idx="15">
                  <c:v>22.518000000000001</c:v>
                </c:pt>
                <c:pt idx="16">
                  <c:v>35.530999999999999</c:v>
                </c:pt>
                <c:pt idx="17">
                  <c:v>18.341000000000001</c:v>
                </c:pt>
                <c:pt idx="18">
                  <c:v>13.246000000000002</c:v>
                </c:pt>
                <c:pt idx="19">
                  <c:v>13.341999999999999</c:v>
                </c:pt>
                <c:pt idx="20">
                  <c:v>3.1440000000000001</c:v>
                </c:pt>
                <c:pt idx="21">
                  <c:v>16.803000000000001</c:v>
                </c:pt>
                <c:pt idx="22">
                  <c:v>9.69</c:v>
                </c:pt>
                <c:pt idx="23">
                  <c:v>9.56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2344032"/>
        <c:axId val="422344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81.453000000000003</c:v>
                </c:pt>
                <c:pt idx="13">
                  <c:v>166.77699999999999</c:v>
                </c:pt>
                <c:pt idx="14">
                  <c:v>78.623000000000005</c:v>
                </c:pt>
                <c:pt idx="15">
                  <c:v>143.45899999999997</c:v>
                </c:pt>
                <c:pt idx="16">
                  <c:v>159.00799999999998</c:v>
                </c:pt>
                <c:pt idx="17">
                  <c:v>202.30200000000002</c:v>
                </c:pt>
                <c:pt idx="18">
                  <c:v>192.33200000000002</c:v>
                </c:pt>
                <c:pt idx="19">
                  <c:v>190.51499999999996</c:v>
                </c:pt>
                <c:pt idx="20">
                  <c:v>188.59699999999998</c:v>
                </c:pt>
                <c:pt idx="21">
                  <c:v>183.56499999999997</c:v>
                </c:pt>
                <c:pt idx="22">
                  <c:v>145.75099999999998</c:v>
                </c:pt>
                <c:pt idx="23">
                  <c:v>189.11100000000002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344032"/>
        <c:axId val="422344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180.03</c:v>
                </c:pt>
                <c:pt idx="13">
                  <c:v>166.04</c:v>
                </c:pt>
                <c:pt idx="14">
                  <c:v>147.78</c:v>
                </c:pt>
                <c:pt idx="15">
                  <c:v>132.78</c:v>
                </c:pt>
                <c:pt idx="16">
                  <c:v>143.19999999999999</c:v>
                </c:pt>
                <c:pt idx="17">
                  <c:v>146.61000000000001</c:v>
                </c:pt>
                <c:pt idx="18">
                  <c:v>179.06</c:v>
                </c:pt>
                <c:pt idx="19">
                  <c:v>196.22</c:v>
                </c:pt>
                <c:pt idx="20">
                  <c:v>147.52000000000001</c:v>
                </c:pt>
                <c:pt idx="21">
                  <c:v>131.44</c:v>
                </c:pt>
                <c:pt idx="22">
                  <c:v>117.61</c:v>
                </c:pt>
                <c:pt idx="23">
                  <c:v>114.7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345208"/>
        <c:axId val="422344816"/>
      </c:lineChart>
      <c:catAx>
        <c:axId val="422344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44424"/>
        <c:crosses val="autoZero"/>
        <c:auto val="1"/>
        <c:lblAlgn val="ctr"/>
        <c:lblOffset val="100"/>
        <c:noMultiLvlLbl val="0"/>
      </c:catAx>
      <c:valAx>
        <c:axId val="422344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44032"/>
        <c:crosses val="autoZero"/>
        <c:crossBetween val="between"/>
      </c:valAx>
      <c:valAx>
        <c:axId val="422344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45208"/>
        <c:crosses val="max"/>
        <c:crossBetween val="between"/>
      </c:valAx>
      <c:catAx>
        <c:axId val="422345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2344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44468</v>
          </cell>
        </row>
        <row r="5">
          <cell r="C5" t="str">
            <v>CRIDA3</v>
          </cell>
        </row>
        <row r="26">
          <cell r="C26">
            <v>56.688000000000002</v>
          </cell>
        </row>
        <row r="27">
          <cell r="C27">
            <v>1605.8360000000005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163.10900000000004</v>
          </cell>
        </row>
        <row r="31">
          <cell r="C31">
            <v>11</v>
          </cell>
        </row>
        <row r="32">
          <cell r="C32">
            <v>71.396000000000001</v>
          </cell>
        </row>
        <row r="33">
          <cell r="C33">
            <v>13.464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135.18300000000002</v>
          </cell>
        </row>
        <row r="39">
          <cell r="C39">
            <v>37.63000000000001</v>
          </cell>
        </row>
        <row r="40">
          <cell r="C40">
            <v>107.468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1572</v>
          </cell>
        </row>
        <row r="46">
          <cell r="C46">
            <v>0</v>
          </cell>
        </row>
        <row r="47">
          <cell r="C47">
            <v>69.211999999999989</v>
          </cell>
        </row>
      </sheetData>
      <sheetData sheetId="4"/>
      <sheetData sheetId="5"/>
      <sheetData sheetId="6"/>
      <sheetData sheetId="7">
        <row r="7">
          <cell r="N7">
            <v>180.03</v>
          </cell>
          <cell r="O7">
            <v>166.04</v>
          </cell>
          <cell r="P7">
            <v>147.78</v>
          </cell>
          <cell r="Q7">
            <v>132.78</v>
          </cell>
          <cell r="R7">
            <v>143.19999999999999</v>
          </cell>
          <cell r="S7">
            <v>146.61000000000001</v>
          </cell>
          <cell r="T7">
            <v>179.06</v>
          </cell>
          <cell r="U7">
            <v>196.22</v>
          </cell>
          <cell r="V7">
            <v>147.52000000000001</v>
          </cell>
          <cell r="W7">
            <v>131.44</v>
          </cell>
          <cell r="X7">
            <v>117.61</v>
          </cell>
          <cell r="Y7">
            <v>114.7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180.03</v>
          </cell>
          <cell r="O7">
            <v>166.04</v>
          </cell>
          <cell r="P7">
            <v>147.78</v>
          </cell>
          <cell r="Q7">
            <v>132.78</v>
          </cell>
          <cell r="R7">
            <v>143.19999999999999</v>
          </cell>
          <cell r="S7">
            <v>146.61000000000001</v>
          </cell>
          <cell r="T7">
            <v>179.06</v>
          </cell>
          <cell r="U7">
            <v>196.22</v>
          </cell>
          <cell r="V7">
            <v>147.52000000000001</v>
          </cell>
          <cell r="W7">
            <v>131.44</v>
          </cell>
          <cell r="X7">
            <v>117.61</v>
          </cell>
          <cell r="Y7">
            <v>114.7</v>
          </cell>
        </row>
        <row r="10">
          <cell r="N10">
            <v>9</v>
          </cell>
          <cell r="O10">
            <v>26</v>
          </cell>
        </row>
        <row r="11">
          <cell r="N11">
            <v>9</v>
          </cell>
          <cell r="O11">
            <v>12.688000000000001</v>
          </cell>
        </row>
        <row r="24">
          <cell r="O24">
            <v>57</v>
          </cell>
          <cell r="P24">
            <v>57</v>
          </cell>
          <cell r="Q24">
            <v>114</v>
          </cell>
          <cell r="R24">
            <v>114</v>
          </cell>
          <cell r="S24">
            <v>114</v>
          </cell>
          <cell r="T24">
            <v>124.649</v>
          </cell>
          <cell r="U24">
            <v>123.748</v>
          </cell>
          <cell r="V24">
            <v>159</v>
          </cell>
          <cell r="W24">
            <v>159</v>
          </cell>
          <cell r="X24">
            <v>114</v>
          </cell>
          <cell r="Y24">
            <v>150</v>
          </cell>
        </row>
        <row r="26">
          <cell r="N26">
            <v>46.347999999999999</v>
          </cell>
          <cell r="O26">
            <v>54.311999999999998</v>
          </cell>
          <cell r="R26">
            <v>3</v>
          </cell>
          <cell r="S26">
            <v>53</v>
          </cell>
          <cell r="T26">
            <v>37.350999999999999</v>
          </cell>
          <cell r="U26">
            <v>35.252000000000002</v>
          </cell>
        </row>
        <row r="31">
          <cell r="X31">
            <v>14.976000000000001</v>
          </cell>
          <cell r="Y31">
            <v>16.292000000000002</v>
          </cell>
        </row>
        <row r="35">
          <cell r="S35">
            <v>5.7359999999999998</v>
          </cell>
          <cell r="T35">
            <v>8</v>
          </cell>
          <cell r="U35">
            <v>7.5940000000000003</v>
          </cell>
          <cell r="V35">
            <v>8.2490000000000006</v>
          </cell>
          <cell r="W35">
            <v>2.4089999999999998</v>
          </cell>
          <cell r="X35">
            <v>2.508</v>
          </cell>
          <cell r="Y35">
            <v>3.669</v>
          </cell>
        </row>
        <row r="36">
          <cell r="S36">
            <v>6.4509999999999996</v>
          </cell>
          <cell r="T36">
            <v>4.351</v>
          </cell>
          <cell r="U36">
            <v>1.8859999999999999</v>
          </cell>
          <cell r="V36">
            <v>8.0549999999999997</v>
          </cell>
        </row>
        <row r="57">
          <cell r="N57">
            <v>4.5030000000000001</v>
          </cell>
          <cell r="O57">
            <v>3.339</v>
          </cell>
          <cell r="P57">
            <v>13.092000000000001</v>
          </cell>
          <cell r="Q57">
            <v>22.518000000000001</v>
          </cell>
          <cell r="R57">
            <v>35.530999999999999</v>
          </cell>
          <cell r="S57">
            <v>18.341000000000001</v>
          </cell>
          <cell r="T57">
            <v>13.246000000000002</v>
          </cell>
          <cell r="U57">
            <v>13.341999999999999</v>
          </cell>
          <cell r="V57">
            <v>3.1440000000000001</v>
          </cell>
          <cell r="W57">
            <v>16.803000000000001</v>
          </cell>
          <cell r="X57">
            <v>9.69</v>
          </cell>
          <cell r="Y57">
            <v>9.56</v>
          </cell>
        </row>
        <row r="62">
          <cell r="N62">
            <v>1</v>
          </cell>
          <cell r="O62">
            <v>1</v>
          </cell>
          <cell r="P62">
            <v>1</v>
          </cell>
          <cell r="Q62">
            <v>1</v>
          </cell>
          <cell r="R62">
            <v>1</v>
          </cell>
          <cell r="S62">
            <v>1</v>
          </cell>
          <cell r="T62">
            <v>1</v>
          </cell>
          <cell r="U62">
            <v>1</v>
          </cell>
          <cell r="W62">
            <v>1</v>
          </cell>
          <cell r="X62">
            <v>1</v>
          </cell>
          <cell r="Y62">
            <v>1</v>
          </cell>
        </row>
        <row r="63">
          <cell r="N63">
            <v>6.3040000000000003</v>
          </cell>
          <cell r="O63">
            <v>6.1749999999999998</v>
          </cell>
          <cell r="P63">
            <v>5.9089999999999998</v>
          </cell>
          <cell r="Q63">
            <v>5.66</v>
          </cell>
          <cell r="R63">
            <v>5.4770000000000003</v>
          </cell>
          <cell r="S63">
            <v>3.774</v>
          </cell>
          <cell r="T63">
            <v>3.7349999999999999</v>
          </cell>
          <cell r="U63">
            <v>7.6929999999999996</v>
          </cell>
          <cell r="V63">
            <v>10.149000000000001</v>
          </cell>
          <cell r="W63">
            <v>4.3529999999999998</v>
          </cell>
          <cell r="X63">
            <v>3.577</v>
          </cell>
          <cell r="Y63">
            <v>8.59</v>
          </cell>
        </row>
        <row r="64">
          <cell r="N64">
            <v>5.298</v>
          </cell>
          <cell r="O64">
            <v>6.2629999999999999</v>
          </cell>
          <cell r="P64">
            <v>1.6219999999999999</v>
          </cell>
          <cell r="Q64">
            <v>0.28100000000000003</v>
          </cell>
        </row>
      </sheetData>
      <sheetData sheetId="17">
        <row r="26">
          <cell r="P26">
            <v>6.6680000000000001</v>
          </cell>
          <cell r="Y26">
            <v>48</v>
          </cell>
        </row>
        <row r="27">
          <cell r="N27">
            <v>64</v>
          </cell>
          <cell r="O27">
            <v>150</v>
          </cell>
          <cell r="P27">
            <v>50.332000000000001</v>
          </cell>
          <cell r="Q27">
            <v>114</v>
          </cell>
          <cell r="R27">
            <v>117</v>
          </cell>
          <cell r="S27">
            <v>167</v>
          </cell>
          <cell r="T27">
            <v>162</v>
          </cell>
          <cell r="U27">
            <v>159</v>
          </cell>
          <cell r="V27">
            <v>159</v>
          </cell>
          <cell r="W27">
            <v>159</v>
          </cell>
          <cell r="X27">
            <v>114</v>
          </cell>
          <cell r="Y27">
            <v>102</v>
          </cell>
        </row>
        <row r="57">
          <cell r="N57">
            <v>5.8620000000000001</v>
          </cell>
          <cell r="O57">
            <v>5.3139999999999992</v>
          </cell>
          <cell r="P57">
            <v>7.0359999999999996</v>
          </cell>
          <cell r="Q57">
            <v>5.6950000000000003</v>
          </cell>
          <cell r="R57">
            <v>4.3099999999999996</v>
          </cell>
          <cell r="S57">
            <v>4.4400000000000004</v>
          </cell>
          <cell r="T57">
            <v>4.4000000000000004</v>
          </cell>
          <cell r="U57">
            <v>3.98</v>
          </cell>
          <cell r="V57">
            <v>7.8059999999999992</v>
          </cell>
          <cell r="W57">
            <v>2.92</v>
          </cell>
          <cell r="X57">
            <v>6.9580000000000002</v>
          </cell>
          <cell r="Y57">
            <v>10.491</v>
          </cell>
        </row>
        <row r="62">
          <cell r="N62">
            <v>7.5</v>
          </cell>
          <cell r="O62">
            <v>7.5</v>
          </cell>
          <cell r="P62">
            <v>7.5</v>
          </cell>
          <cell r="Q62">
            <v>13.332000000000001</v>
          </cell>
          <cell r="R62">
            <v>13.332000000000001</v>
          </cell>
          <cell r="S62">
            <v>13.332000000000001</v>
          </cell>
          <cell r="T62">
            <v>8.6449999999999996</v>
          </cell>
          <cell r="U62">
            <v>13.337</v>
          </cell>
          <cell r="V62">
            <v>11.559999999999999</v>
          </cell>
          <cell r="W62">
            <v>11.559999999999999</v>
          </cell>
          <cell r="X62">
            <v>11.559999999999999</v>
          </cell>
          <cell r="Y62">
            <v>16.024999999999999</v>
          </cell>
        </row>
        <row r="63">
          <cell r="N63">
            <v>4.0910000000000002</v>
          </cell>
          <cell r="O63">
            <v>3.9630000000000001</v>
          </cell>
          <cell r="P63">
            <v>3.762</v>
          </cell>
          <cell r="Q63">
            <v>3.5129999999999999</v>
          </cell>
          <cell r="R63">
            <v>3.3260000000000001</v>
          </cell>
          <cell r="S63">
            <v>3.1640000000000001</v>
          </cell>
          <cell r="T63">
            <v>3.1019999999999999</v>
          </cell>
          <cell r="U63">
            <v>3.0339999999999998</v>
          </cell>
          <cell r="V63">
            <v>2.7360000000000002</v>
          </cell>
          <cell r="W63">
            <v>2.4300000000000002</v>
          </cell>
          <cell r="X63">
            <v>2.2850000000000001</v>
          </cell>
          <cell r="Y63">
            <v>2.2240000000000002</v>
          </cell>
        </row>
        <row r="64">
          <cell r="P64">
            <v>3.3250000000000002</v>
          </cell>
          <cell r="Q64">
            <v>6.9190000000000005</v>
          </cell>
          <cell r="R64">
            <v>21.04</v>
          </cell>
          <cell r="S64">
            <v>14.366</v>
          </cell>
          <cell r="T64">
            <v>14.184999999999999</v>
          </cell>
          <cell r="U64">
            <v>11.164</v>
          </cell>
          <cell r="V64">
            <v>7.495000000000001</v>
          </cell>
          <cell r="W64">
            <v>7.6549999999999994</v>
          </cell>
          <cell r="X64">
            <v>10.948</v>
          </cell>
          <cell r="Y64">
            <v>10.371</v>
          </cell>
        </row>
      </sheetData>
      <sheetData sheetId="18">
        <row r="7">
          <cell r="N7">
            <v>180.03</v>
          </cell>
          <cell r="O7">
            <v>166.04</v>
          </cell>
          <cell r="P7">
            <v>147.78</v>
          </cell>
          <cell r="Q7">
            <v>132.78</v>
          </cell>
          <cell r="R7">
            <v>143.19999999999999</v>
          </cell>
          <cell r="S7">
            <v>146.61000000000001</v>
          </cell>
          <cell r="T7">
            <v>179.06</v>
          </cell>
          <cell r="U7">
            <v>196.22</v>
          </cell>
          <cell r="V7">
            <v>147.52000000000001</v>
          </cell>
          <cell r="W7">
            <v>131.44</v>
          </cell>
          <cell r="X7">
            <v>117.61</v>
          </cell>
          <cell r="Y7">
            <v>114.7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VIENER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44467</v>
          </cell>
        </row>
        <row r="4">
          <cell r="B4">
            <v>44467</v>
          </cell>
        </row>
        <row r="5">
          <cell r="B5">
            <v>44467</v>
          </cell>
        </row>
        <row r="6">
          <cell r="B6">
            <v>44467</v>
          </cell>
        </row>
        <row r="7">
          <cell r="B7">
            <v>44467</v>
          </cell>
        </row>
        <row r="8">
          <cell r="B8">
            <v>44467</v>
          </cell>
        </row>
        <row r="9">
          <cell r="B9">
            <v>44467</v>
          </cell>
        </row>
        <row r="10">
          <cell r="B10">
            <v>44467</v>
          </cell>
        </row>
        <row r="11">
          <cell r="B11">
            <v>44467</v>
          </cell>
        </row>
        <row r="12">
          <cell r="B12">
            <v>44467</v>
          </cell>
        </row>
        <row r="13">
          <cell r="B13">
            <v>44467</v>
          </cell>
        </row>
        <row r="14">
          <cell r="B14">
            <v>44467</v>
          </cell>
        </row>
        <row r="15">
          <cell r="B15">
            <v>44467</v>
          </cell>
        </row>
        <row r="16">
          <cell r="B16">
            <v>44467</v>
          </cell>
        </row>
      </sheetData>
      <sheetData sheetId="41">
        <row r="2">
          <cell r="C2">
            <v>44470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81.453000000000017</v>
      </c>
      <c r="O4" s="18">
        <v>166.77700000000004</v>
      </c>
      <c r="P4" s="18">
        <v>78.623000000000005</v>
      </c>
      <c r="Q4" s="18">
        <v>143.459</v>
      </c>
      <c r="R4" s="18">
        <v>159.00799999999998</v>
      </c>
      <c r="S4" s="18">
        <v>202.30199999999999</v>
      </c>
      <c r="T4" s="18">
        <v>192.33200000000002</v>
      </c>
      <c r="U4" s="18">
        <v>190.51499999999996</v>
      </c>
      <c r="V4" s="18">
        <v>188.59700000000001</v>
      </c>
      <c r="W4" s="18">
        <v>183.565</v>
      </c>
      <c r="X4" s="18">
        <v>145.751</v>
      </c>
      <c r="Y4" s="18">
        <v>189.11100000000002</v>
      </c>
      <c r="Z4" s="19"/>
      <c r="AA4" s="20">
        <f>SUM(B4:Z4)</f>
        <v>1921.4930000000002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180.03</v>
      </c>
      <c r="O7" s="28">
        <v>166.04</v>
      </c>
      <c r="P7" s="28">
        <v>147.78</v>
      </c>
      <c r="Q7" s="28">
        <v>132.78</v>
      </c>
      <c r="R7" s="28">
        <v>143.19999999999999</v>
      </c>
      <c r="S7" s="28">
        <v>146.61000000000001</v>
      </c>
      <c r="T7" s="28">
        <v>179.06</v>
      </c>
      <c r="U7" s="28">
        <v>196.22</v>
      </c>
      <c r="V7" s="28">
        <v>147.52000000000001</v>
      </c>
      <c r="W7" s="28">
        <v>131.44</v>
      </c>
      <c r="X7" s="28">
        <v>117.61</v>
      </c>
      <c r="Y7" s="28">
        <v>114.7</v>
      </c>
      <c r="Z7" s="29"/>
      <c r="AA7" s="30">
        <f>IF(SUM(GR_MAINLAND_MCP_SUM_SELL)&lt;&gt;0,AVERAGEIF(GR_MAINLAND_MCP_SUM_SELL,"&lt;&gt;"""),"")</f>
        <v>150.24916666666667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18</v>
      </c>
      <c r="O10" s="42">
        <v>38.688000000000002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56.688000000000002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46.347999999999999</v>
      </c>
      <c r="O11" s="47">
        <v>111.312</v>
      </c>
      <c r="P11" s="47">
        <v>57</v>
      </c>
      <c r="Q11" s="47">
        <v>114</v>
      </c>
      <c r="R11" s="47">
        <v>117</v>
      </c>
      <c r="S11" s="47">
        <v>179.18700000000001</v>
      </c>
      <c r="T11" s="47">
        <v>174.351</v>
      </c>
      <c r="U11" s="47">
        <v>168.48000000000002</v>
      </c>
      <c r="V11" s="47">
        <v>175.304</v>
      </c>
      <c r="W11" s="47">
        <v>161.40899999999999</v>
      </c>
      <c r="X11" s="47">
        <v>131.48400000000001</v>
      </c>
      <c r="Y11" s="47">
        <v>169.96100000000001</v>
      </c>
      <c r="Z11" s="48"/>
      <c r="AA11" s="49">
        <f>SUM(B11:Z11)</f>
        <v>1605.836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4.5030000000000001</v>
      </c>
      <c r="O13" s="52">
        <v>3.339</v>
      </c>
      <c r="P13" s="52">
        <v>13.092000000000001</v>
      </c>
      <c r="Q13" s="52">
        <v>22.518000000000001</v>
      </c>
      <c r="R13" s="52">
        <v>35.530999999999999</v>
      </c>
      <c r="S13" s="52">
        <v>18.341000000000001</v>
      </c>
      <c r="T13" s="52">
        <v>13.246000000000002</v>
      </c>
      <c r="U13" s="52">
        <v>13.341999999999999</v>
      </c>
      <c r="V13" s="52">
        <v>3.1440000000000001</v>
      </c>
      <c r="W13" s="52">
        <v>16.803000000000001</v>
      </c>
      <c r="X13" s="52">
        <v>9.69</v>
      </c>
      <c r="Y13" s="52">
        <v>9.56</v>
      </c>
      <c r="Z13" s="53"/>
      <c r="AA13" s="54">
        <f>SUM(B13:Z13)</f>
        <v>163.10900000000004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68.850999999999999</v>
      </c>
      <c r="O14" s="57">
        <f t="shared" si="0"/>
        <v>153.339</v>
      </c>
      <c r="P14" s="57">
        <f t="shared" si="0"/>
        <v>70.091999999999999</v>
      </c>
      <c r="Q14" s="57">
        <f t="shared" si="0"/>
        <v>136.518</v>
      </c>
      <c r="R14" s="57">
        <f t="shared" si="0"/>
        <v>152.53100000000001</v>
      </c>
      <c r="S14" s="57">
        <f t="shared" si="0"/>
        <v>197.52800000000002</v>
      </c>
      <c r="T14" s="57">
        <f t="shared" si="0"/>
        <v>187.59700000000001</v>
      </c>
      <c r="U14" s="57">
        <f t="shared" si="0"/>
        <v>181.822</v>
      </c>
      <c r="V14" s="57">
        <f t="shared" si="0"/>
        <v>178.44800000000001</v>
      </c>
      <c r="W14" s="57">
        <f t="shared" si="0"/>
        <v>178.21199999999999</v>
      </c>
      <c r="X14" s="57">
        <f t="shared" si="0"/>
        <v>141.17400000000001</v>
      </c>
      <c r="Y14" s="57">
        <f t="shared" si="0"/>
        <v>179.52100000000002</v>
      </c>
      <c r="Z14" s="58" t="str">
        <f t="shared" si="0"/>
        <v/>
      </c>
      <c r="AA14" s="59">
        <f>SUM(AA9:AA13)</f>
        <v>1825.6330000000003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</v>
      </c>
      <c r="O17" s="67">
        <v>1</v>
      </c>
      <c r="P17" s="67">
        <v>1</v>
      </c>
      <c r="Q17" s="67">
        <v>1</v>
      </c>
      <c r="R17" s="67">
        <v>1</v>
      </c>
      <c r="S17" s="67">
        <v>1</v>
      </c>
      <c r="T17" s="67">
        <v>1</v>
      </c>
      <c r="U17" s="67">
        <v>1</v>
      </c>
      <c r="V17" s="67"/>
      <c r="W17" s="67">
        <v>1</v>
      </c>
      <c r="X17" s="67">
        <v>1</v>
      </c>
      <c r="Y17" s="67">
        <v>1</v>
      </c>
      <c r="Z17" s="68"/>
      <c r="AA17" s="69">
        <f>SUM(B17:Z17)</f>
        <v>11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6.3040000000000003</v>
      </c>
      <c r="O18" s="72">
        <v>6.1749999999999998</v>
      </c>
      <c r="P18" s="72">
        <v>5.9089999999999998</v>
      </c>
      <c r="Q18" s="72">
        <v>5.66</v>
      </c>
      <c r="R18" s="72">
        <v>5.4770000000000003</v>
      </c>
      <c r="S18" s="72">
        <v>3.774</v>
      </c>
      <c r="T18" s="72">
        <v>3.7349999999999999</v>
      </c>
      <c r="U18" s="72">
        <v>7.6929999999999996</v>
      </c>
      <c r="V18" s="72">
        <v>10.149000000000001</v>
      </c>
      <c r="W18" s="72">
        <v>4.3529999999999998</v>
      </c>
      <c r="X18" s="72">
        <v>3.577</v>
      </c>
      <c r="Y18" s="72">
        <v>8.59</v>
      </c>
      <c r="Z18" s="73"/>
      <c r="AA18" s="74">
        <f>SUM(B18:Z18)</f>
        <v>71.396000000000001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5.298</v>
      </c>
      <c r="O19" s="76">
        <v>6.2629999999999999</v>
      </c>
      <c r="P19" s="76">
        <v>1.6219999999999999</v>
      </c>
      <c r="Q19" s="76">
        <v>0.28100000000000003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13.464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12.602</v>
      </c>
      <c r="O22" s="83">
        <f t="shared" si="1"/>
        <v>13.437999999999999</v>
      </c>
      <c r="P22" s="83">
        <f t="shared" si="1"/>
        <v>8.5309999999999988</v>
      </c>
      <c r="Q22" s="83">
        <f t="shared" si="1"/>
        <v>6.9409999999999998</v>
      </c>
      <c r="R22" s="83">
        <f t="shared" si="1"/>
        <v>6.4770000000000003</v>
      </c>
      <c r="S22" s="83">
        <f t="shared" si="1"/>
        <v>4.774</v>
      </c>
      <c r="T22" s="83">
        <f t="shared" si="1"/>
        <v>4.7349999999999994</v>
      </c>
      <c r="U22" s="83">
        <f t="shared" si="1"/>
        <v>8.6929999999999996</v>
      </c>
      <c r="V22" s="83">
        <f t="shared" si="1"/>
        <v>10.149000000000001</v>
      </c>
      <c r="W22" s="83">
        <f t="shared" si="1"/>
        <v>5.3529999999999998</v>
      </c>
      <c r="X22" s="83">
        <f t="shared" si="1"/>
        <v>4.577</v>
      </c>
      <c r="Y22" s="83">
        <f t="shared" si="1"/>
        <v>9.59</v>
      </c>
      <c r="Z22" s="84" t="str">
        <f t="shared" si="1"/>
        <v/>
      </c>
      <c r="AA22" s="85">
        <f>SUM(AA17:AA21)</f>
        <v>95.86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81.453000000000003</v>
      </c>
      <c r="O26" s="72">
        <v>166.77699999999999</v>
      </c>
      <c r="P26" s="72">
        <v>78.623000000000005</v>
      </c>
      <c r="Q26" s="72">
        <v>143.459</v>
      </c>
      <c r="R26" s="72">
        <v>159.00800000000001</v>
      </c>
      <c r="S26" s="72">
        <v>202.30199999999999</v>
      </c>
      <c r="T26" s="72">
        <v>192.33199999999999</v>
      </c>
      <c r="U26" s="72">
        <v>190.51499999999999</v>
      </c>
      <c r="V26" s="72">
        <v>188.59700000000001</v>
      </c>
      <c r="W26" s="72">
        <v>183.565</v>
      </c>
      <c r="X26" s="72">
        <v>145.751</v>
      </c>
      <c r="Y26" s="72">
        <v>189.11099999999999</v>
      </c>
      <c r="Z26" s="73"/>
      <c r="AA26" s="74">
        <f>SUM(B26:Z26)</f>
        <v>1921.4929999999999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81.453000000000003</v>
      </c>
      <c r="O28" s="57">
        <f t="shared" si="2"/>
        <v>166.77699999999999</v>
      </c>
      <c r="P28" s="57">
        <f t="shared" si="2"/>
        <v>78.623000000000005</v>
      </c>
      <c r="Q28" s="57">
        <f t="shared" si="2"/>
        <v>143.459</v>
      </c>
      <c r="R28" s="57">
        <f t="shared" si="2"/>
        <v>159.00800000000001</v>
      </c>
      <c r="S28" s="57">
        <f t="shared" si="2"/>
        <v>202.30199999999999</v>
      </c>
      <c r="T28" s="57">
        <f t="shared" si="2"/>
        <v>192.33199999999999</v>
      </c>
      <c r="U28" s="57">
        <f t="shared" si="2"/>
        <v>190.51499999999999</v>
      </c>
      <c r="V28" s="57">
        <f t="shared" si="2"/>
        <v>188.59700000000001</v>
      </c>
      <c r="W28" s="57">
        <f t="shared" si="2"/>
        <v>183.565</v>
      </c>
      <c r="X28" s="57">
        <f t="shared" si="2"/>
        <v>145.751</v>
      </c>
      <c r="Y28" s="57">
        <f t="shared" si="2"/>
        <v>189.11099999999999</v>
      </c>
      <c r="Z28" s="58" t="str">
        <f t="shared" si="2"/>
        <v/>
      </c>
      <c r="AA28" s="59">
        <f>SUM(AA25:AA27)</f>
        <v>1921.4929999999999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81.453000000000003</v>
      </c>
      <c r="O47" s="83">
        <f t="shared" si="8"/>
        <v>166.77699999999999</v>
      </c>
      <c r="P47" s="83">
        <f t="shared" si="8"/>
        <v>78.62299999999999</v>
      </c>
      <c r="Q47" s="83">
        <f t="shared" si="8"/>
        <v>143.459</v>
      </c>
      <c r="R47" s="83">
        <f t="shared" si="8"/>
        <v>159.00800000000001</v>
      </c>
      <c r="S47" s="83">
        <f t="shared" si="8"/>
        <v>202.30200000000002</v>
      </c>
      <c r="T47" s="83">
        <f t="shared" si="8"/>
        <v>192.33199999999999</v>
      </c>
      <c r="U47" s="83">
        <f t="shared" si="8"/>
        <v>190.51500000000001</v>
      </c>
      <c r="V47" s="83">
        <f t="shared" si="8"/>
        <v>188.59700000000001</v>
      </c>
      <c r="W47" s="83">
        <f t="shared" si="8"/>
        <v>183.565</v>
      </c>
      <c r="X47" s="83">
        <f t="shared" si="8"/>
        <v>145.751</v>
      </c>
      <c r="Y47" s="83">
        <f t="shared" si="8"/>
        <v>189.11100000000002</v>
      </c>
      <c r="Z47" s="84" t="str">
        <f t="shared" si="8"/>
        <v/>
      </c>
      <c r="AA47" s="100">
        <f>SUM(B47:Z47)</f>
        <v>1921.4930000000002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81.453000000000003</v>
      </c>
      <c r="O4" s="18">
        <v>166.77699999999999</v>
      </c>
      <c r="P4" s="18">
        <v>78.623000000000005</v>
      </c>
      <c r="Q4" s="18">
        <v>143.45899999999997</v>
      </c>
      <c r="R4" s="18">
        <v>159.00799999999998</v>
      </c>
      <c r="S4" s="18">
        <v>202.30200000000002</v>
      </c>
      <c r="T4" s="18">
        <v>192.33200000000002</v>
      </c>
      <c r="U4" s="18">
        <v>190.51499999999996</v>
      </c>
      <c r="V4" s="18">
        <v>188.59699999999998</v>
      </c>
      <c r="W4" s="18">
        <v>183.56499999999997</v>
      </c>
      <c r="X4" s="18">
        <v>145.75099999999998</v>
      </c>
      <c r="Y4" s="18">
        <v>189.11100000000002</v>
      </c>
      <c r="Z4" s="19"/>
      <c r="AA4" s="20">
        <f>SUM(B4:Z4)</f>
        <v>1921.4929999999999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180.03</v>
      </c>
      <c r="O7" s="28">
        <v>166.04</v>
      </c>
      <c r="P7" s="28">
        <v>147.78</v>
      </c>
      <c r="Q7" s="28">
        <v>132.78</v>
      </c>
      <c r="R7" s="28">
        <v>143.19999999999999</v>
      </c>
      <c r="S7" s="28">
        <v>146.61000000000001</v>
      </c>
      <c r="T7" s="28">
        <v>179.06</v>
      </c>
      <c r="U7" s="28">
        <v>196.22</v>
      </c>
      <c r="V7" s="28">
        <v>147.52000000000001</v>
      </c>
      <c r="W7" s="28">
        <v>131.44</v>
      </c>
      <c r="X7" s="28">
        <v>117.61</v>
      </c>
      <c r="Y7" s="28">
        <v>114.7</v>
      </c>
      <c r="Z7" s="29"/>
      <c r="AA7" s="30">
        <v>150.24916666666667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64</v>
      </c>
      <c r="O11" s="47">
        <v>150</v>
      </c>
      <c r="P11" s="47">
        <v>57</v>
      </c>
      <c r="Q11" s="47">
        <v>114</v>
      </c>
      <c r="R11" s="47">
        <v>117</v>
      </c>
      <c r="S11" s="47">
        <v>167</v>
      </c>
      <c r="T11" s="47">
        <v>162</v>
      </c>
      <c r="U11" s="47">
        <v>159</v>
      </c>
      <c r="V11" s="47">
        <v>159</v>
      </c>
      <c r="W11" s="47">
        <v>159</v>
      </c>
      <c r="X11" s="47">
        <v>114</v>
      </c>
      <c r="Y11" s="47">
        <v>150</v>
      </c>
      <c r="Z11" s="48"/>
      <c r="AA11" s="49">
        <f>SUM(B11:Z11)</f>
        <v>1572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5.8620000000000001</v>
      </c>
      <c r="O13" s="52">
        <v>5.3139999999999992</v>
      </c>
      <c r="P13" s="52">
        <v>7.0359999999999996</v>
      </c>
      <c r="Q13" s="52">
        <v>5.6950000000000003</v>
      </c>
      <c r="R13" s="52">
        <v>4.3099999999999996</v>
      </c>
      <c r="S13" s="52">
        <v>4.4400000000000004</v>
      </c>
      <c r="T13" s="52">
        <v>4.4000000000000004</v>
      </c>
      <c r="U13" s="52">
        <v>3.98</v>
      </c>
      <c r="V13" s="52">
        <v>7.8059999999999992</v>
      </c>
      <c r="W13" s="52">
        <v>2.92</v>
      </c>
      <c r="X13" s="52">
        <v>6.9580000000000002</v>
      </c>
      <c r="Y13" s="52">
        <v>10.491</v>
      </c>
      <c r="Z13" s="53"/>
      <c r="AA13" s="54">
        <f>SUM(B13:Z13)</f>
        <v>69.211999999999989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69.861999999999995</v>
      </c>
      <c r="O14" s="57">
        <f t="shared" si="0"/>
        <v>155.31399999999999</v>
      </c>
      <c r="P14" s="57">
        <f t="shared" si="0"/>
        <v>64.036000000000001</v>
      </c>
      <c r="Q14" s="57">
        <f t="shared" si="0"/>
        <v>119.69499999999999</v>
      </c>
      <c r="R14" s="57">
        <f t="shared" si="0"/>
        <v>121.31</v>
      </c>
      <c r="S14" s="57">
        <f t="shared" si="0"/>
        <v>171.44</v>
      </c>
      <c r="T14" s="57">
        <f t="shared" si="0"/>
        <v>166.4</v>
      </c>
      <c r="U14" s="57">
        <f t="shared" si="0"/>
        <v>162.97999999999999</v>
      </c>
      <c r="V14" s="57">
        <f t="shared" si="0"/>
        <v>166.80600000000001</v>
      </c>
      <c r="W14" s="57">
        <f t="shared" si="0"/>
        <v>161.91999999999999</v>
      </c>
      <c r="X14" s="57">
        <f t="shared" si="0"/>
        <v>120.958</v>
      </c>
      <c r="Y14" s="57">
        <f t="shared" si="0"/>
        <v>160.49099999999999</v>
      </c>
      <c r="Z14" s="58" t="str">
        <f t="shared" si="0"/>
        <v/>
      </c>
      <c r="AA14" s="59">
        <f>SUM(AA9:AA13)</f>
        <v>1641.212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7.5</v>
      </c>
      <c r="O17" s="67">
        <v>7.5</v>
      </c>
      <c r="P17" s="67">
        <v>7.5</v>
      </c>
      <c r="Q17" s="67">
        <v>13.332000000000001</v>
      </c>
      <c r="R17" s="67">
        <v>13.332000000000001</v>
      </c>
      <c r="S17" s="67">
        <v>13.332000000000001</v>
      </c>
      <c r="T17" s="67">
        <v>8.6449999999999996</v>
      </c>
      <c r="U17" s="67">
        <v>13.337</v>
      </c>
      <c r="V17" s="67">
        <v>11.559999999999999</v>
      </c>
      <c r="W17" s="67">
        <v>11.559999999999999</v>
      </c>
      <c r="X17" s="67">
        <v>11.559999999999999</v>
      </c>
      <c r="Y17" s="67">
        <v>16.024999999999999</v>
      </c>
      <c r="Z17" s="68"/>
      <c r="AA17" s="69">
        <f>SUM(B17:Z17)</f>
        <v>135.18300000000002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4.0910000000000002</v>
      </c>
      <c r="O18" s="72">
        <v>3.9630000000000001</v>
      </c>
      <c r="P18" s="72">
        <v>3.762</v>
      </c>
      <c r="Q18" s="72">
        <v>3.5129999999999999</v>
      </c>
      <c r="R18" s="72">
        <v>3.3260000000000001</v>
      </c>
      <c r="S18" s="72">
        <v>3.1640000000000001</v>
      </c>
      <c r="T18" s="72">
        <v>3.1019999999999999</v>
      </c>
      <c r="U18" s="72">
        <v>3.0339999999999998</v>
      </c>
      <c r="V18" s="72">
        <v>2.7360000000000002</v>
      </c>
      <c r="W18" s="72">
        <v>2.4300000000000002</v>
      </c>
      <c r="X18" s="72">
        <v>2.2850000000000001</v>
      </c>
      <c r="Y18" s="72">
        <v>2.2240000000000002</v>
      </c>
      <c r="Z18" s="73"/>
      <c r="AA18" s="74">
        <f>SUM(B18:Z18)</f>
        <v>37.63000000000001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3.3250000000000002</v>
      </c>
      <c r="Q19" s="76">
        <v>6.9190000000000005</v>
      </c>
      <c r="R19" s="76">
        <v>21.04</v>
      </c>
      <c r="S19" s="76">
        <v>14.366</v>
      </c>
      <c r="T19" s="76">
        <v>14.184999999999999</v>
      </c>
      <c r="U19" s="76">
        <v>11.164</v>
      </c>
      <c r="V19" s="76">
        <v>7.495000000000001</v>
      </c>
      <c r="W19" s="76">
        <v>7.6549999999999994</v>
      </c>
      <c r="X19" s="76">
        <v>10.948</v>
      </c>
      <c r="Y19" s="76">
        <v>10.371</v>
      </c>
      <c r="Z19" s="73"/>
      <c r="AA19" s="74">
        <f>SUM(B19:Z19)</f>
        <v>107.468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11.591000000000001</v>
      </c>
      <c r="O22" s="83">
        <f t="shared" si="1"/>
        <v>11.463000000000001</v>
      </c>
      <c r="P22" s="83">
        <f t="shared" si="1"/>
        <v>14.587</v>
      </c>
      <c r="Q22" s="83">
        <f t="shared" si="1"/>
        <v>23.763999999999999</v>
      </c>
      <c r="R22" s="83">
        <f t="shared" si="1"/>
        <v>37.698</v>
      </c>
      <c r="S22" s="83">
        <f t="shared" si="1"/>
        <v>30.862000000000002</v>
      </c>
      <c r="T22" s="83">
        <f t="shared" si="1"/>
        <v>25.931999999999999</v>
      </c>
      <c r="U22" s="83">
        <f t="shared" si="1"/>
        <v>27.534999999999997</v>
      </c>
      <c r="V22" s="83">
        <f t="shared" si="1"/>
        <v>21.791</v>
      </c>
      <c r="W22" s="83">
        <f t="shared" si="1"/>
        <v>21.644999999999996</v>
      </c>
      <c r="X22" s="83">
        <f t="shared" si="1"/>
        <v>24.792999999999999</v>
      </c>
      <c r="Y22" s="83">
        <f t="shared" si="1"/>
        <v>28.619999999999997</v>
      </c>
      <c r="Z22" s="84">
        <f t="shared" si="1"/>
        <v>0</v>
      </c>
      <c r="AA22" s="85">
        <f t="shared" si="1"/>
        <v>280.28100000000006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81.453000000000003</v>
      </c>
      <c r="O26" s="72">
        <v>166.77699999999999</v>
      </c>
      <c r="P26" s="72">
        <v>78.623000000000005</v>
      </c>
      <c r="Q26" s="72">
        <v>143.459</v>
      </c>
      <c r="R26" s="72">
        <v>159.00800000000001</v>
      </c>
      <c r="S26" s="72">
        <v>202.30199999999999</v>
      </c>
      <c r="T26" s="72">
        <v>192.33199999999999</v>
      </c>
      <c r="U26" s="72">
        <v>190.51499999999999</v>
      </c>
      <c r="V26" s="72">
        <v>188.59700000000001</v>
      </c>
      <c r="W26" s="72">
        <v>183.565</v>
      </c>
      <c r="X26" s="72">
        <v>145.751</v>
      </c>
      <c r="Y26" s="72">
        <v>189.11099999999999</v>
      </c>
      <c r="Z26" s="73"/>
      <c r="AA26" s="74">
        <f>SUM(B26:Z26)</f>
        <v>1921.4929999999999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81.453000000000003</v>
      </c>
      <c r="O28" s="57">
        <f t="shared" si="2"/>
        <v>166.77699999999999</v>
      </c>
      <c r="P28" s="57">
        <f t="shared" si="2"/>
        <v>78.623000000000005</v>
      </c>
      <c r="Q28" s="57">
        <f t="shared" si="2"/>
        <v>143.459</v>
      </c>
      <c r="R28" s="57">
        <f t="shared" si="2"/>
        <v>159.00800000000001</v>
      </c>
      <c r="S28" s="57">
        <f t="shared" si="2"/>
        <v>202.30199999999999</v>
      </c>
      <c r="T28" s="57">
        <f t="shared" si="2"/>
        <v>192.33199999999999</v>
      </c>
      <c r="U28" s="57">
        <f t="shared" si="2"/>
        <v>190.51499999999999</v>
      </c>
      <c r="V28" s="57">
        <f t="shared" si="2"/>
        <v>188.59700000000001</v>
      </c>
      <c r="W28" s="57">
        <f t="shared" si="2"/>
        <v>183.565</v>
      </c>
      <c r="X28" s="57">
        <f t="shared" si="2"/>
        <v>145.751</v>
      </c>
      <c r="Y28" s="57">
        <f t="shared" si="2"/>
        <v>189.11099999999999</v>
      </c>
      <c r="Z28" s="58">
        <f t="shared" si="2"/>
        <v>0</v>
      </c>
      <c r="AA28" s="59">
        <f t="shared" si="2"/>
        <v>1921.4929999999999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81.453000000000003</v>
      </c>
      <c r="O47" s="83">
        <f t="shared" si="8"/>
        <v>166.77699999999999</v>
      </c>
      <c r="P47" s="83">
        <f t="shared" si="8"/>
        <v>78.623000000000005</v>
      </c>
      <c r="Q47" s="83">
        <f t="shared" si="8"/>
        <v>143.459</v>
      </c>
      <c r="R47" s="83">
        <f t="shared" si="8"/>
        <v>159.00800000000001</v>
      </c>
      <c r="S47" s="83">
        <f t="shared" si="8"/>
        <v>202.30199999999999</v>
      </c>
      <c r="T47" s="83">
        <f t="shared" si="8"/>
        <v>192.33199999999999</v>
      </c>
      <c r="U47" s="83">
        <f t="shared" si="8"/>
        <v>190.51499999999999</v>
      </c>
      <c r="V47" s="83">
        <f t="shared" si="8"/>
        <v>188.59700000000001</v>
      </c>
      <c r="W47" s="83">
        <f t="shared" si="8"/>
        <v>183.565</v>
      </c>
      <c r="X47" s="83">
        <f t="shared" si="8"/>
        <v>145.751</v>
      </c>
      <c r="Y47" s="83">
        <f t="shared" si="8"/>
        <v>189.11099999999999</v>
      </c>
      <c r="Z47" s="84">
        <f t="shared" si="8"/>
        <v>0</v>
      </c>
      <c r="AA47" s="100">
        <f>SUM(B47:Z47)</f>
        <v>1921.4929999999999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180.03</v>
      </c>
      <c r="O7" s="113">
        <v>166.04</v>
      </c>
      <c r="P7" s="113">
        <v>147.78</v>
      </c>
      <c r="Q7" s="113">
        <v>132.78</v>
      </c>
      <c r="R7" s="113">
        <v>143.19999999999999</v>
      </c>
      <c r="S7" s="113">
        <v>146.61000000000001</v>
      </c>
      <c r="T7" s="113">
        <v>179.06</v>
      </c>
      <c r="U7" s="113">
        <v>196.22</v>
      </c>
      <c r="V7" s="113">
        <v>147.52000000000001</v>
      </c>
      <c r="W7" s="113">
        <v>131.44</v>
      </c>
      <c r="X7" s="113">
        <v>117.61</v>
      </c>
      <c r="Y7" s="113">
        <v>114.7</v>
      </c>
      <c r="Z7" s="114"/>
      <c r="AA7" s="115">
        <v>150.24916666666667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2021-09-29T08:19:11Z</dcterms:created>
  <dcterms:modified xsi:type="dcterms:W3CDTF">2021-09-29T08:19:11Z</dcterms:modified>
</cp:coreProperties>
</file>