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<sst xmlns="http://schemas.openxmlformats.org/spreadsheetml/2006/main" count="109" uniqueCount="48">
  <si>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28/09/2021 11:27:09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</si>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</sst>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</c:v>
                </c:pt>
                <c:pt idx="13">
                  <c:v>32</c:v>
                </c:pt>
                <c:pt idx="14">
                  <c:v>35</c:v>
                </c:pt>
                <c:pt idx="15">
                  <c:v>37</c:v>
                </c:pt>
                <c:pt idx="16">
                  <c:v>27</c:v>
                </c:pt>
                <c:pt idx="17">
                  <c:v>27</c:v>
                </c:pt>
                <c:pt idx="18">
                  <c:v>30</c:v>
                </c:pt>
                <c:pt idx="21">
                  <c:v>28</c:v>
                </c:pt>
                <c:pt idx="22">
                  <c:v>25.684000000000001</c:v>
                </c:pt>
                <c:pt idx="23">
                  <c:v>45.875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15.6</c:v>
                </c:pt>
                <c:pt idx="14">
                  <c:v>0</c:v>
                </c:pt>
                <c:pt idx="15">
                  <c:v>7.4</c:v>
                </c:pt>
                <c:pt idx="16">
                  <c:v>0</c:v>
                </c:pt>
                <c:pt idx="17">
                  <c:v>0</c:v>
                </c:pt>
                <c:pt idx="18">
                  <c:v>39.4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23.648999999999997</c:v>
                </c:pt>
                <c:pt idx="13">
                  <c:v>11.237</c:v>
                </c:pt>
                <c:pt idx="14">
                  <c:v>12.148999999999999</c:v>
                </c:pt>
                <c:pt idx="15">
                  <c:v>5.7219999999999995</c:v>
                </c:pt>
                <c:pt idx="16">
                  <c:v>16.434000000000001</c:v>
                </c:pt>
                <c:pt idx="17">
                  <c:v>16.815000000000001</c:v>
                </c:pt>
                <c:pt idx="18">
                  <c:v>0.24299999999999999</c:v>
                </c:pt>
                <c:pt idx="19">
                  <c:v>12.327999999999999</c:v>
                </c:pt>
                <c:pt idx="20">
                  <c:v>27.704000000000001</c:v>
                </c:pt>
                <c:pt idx="21">
                  <c:v>10.635999999999999</c:v>
                </c:pt>
                <c:pt idx="22">
                  <c:v>7.2249999999999996</c:v>
                </c:pt>
                <c:pt idx="23">
                  <c:v>0.29499999999999998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2682432"/>
        <c:axId val="342682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24.697000000000003</c:v>
                </c:pt>
                <c:pt idx="13">
                  <c:v>58.942999999999998</c:v>
                </c:pt>
                <c:pt idx="14">
                  <c:v>47.193000000000005</c:v>
                </c:pt>
                <c:pt idx="15">
                  <c:v>50.124999999999993</c:v>
                </c:pt>
                <c:pt idx="16">
                  <c:v>43.631999999999998</c:v>
                </c:pt>
                <c:pt idx="17">
                  <c:v>43.914000000000001</c:v>
                </c:pt>
                <c:pt idx="18">
                  <c:v>69.692000000000007</c:v>
                </c:pt>
                <c:pt idx="19">
                  <c:v>12.821000000000002</c:v>
                </c:pt>
                <c:pt idx="20">
                  <c:v>28.361999999999998</c:v>
                </c:pt>
                <c:pt idx="21">
                  <c:v>38.927999999999997</c:v>
                </c:pt>
                <c:pt idx="22">
                  <c:v>33.200000000000003</c:v>
                </c:pt>
                <c:pt idx="23">
                  <c:v>46.553000000000004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682432"/>
        <c:axId val="342682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171.06</c:v>
                </c:pt>
                <c:pt idx="13">
                  <c:v>153.27000000000001</c:v>
                </c:pt>
                <c:pt idx="14">
                  <c:v>170.03</c:v>
                </c:pt>
                <c:pt idx="15">
                  <c:v>176.27</c:v>
                </c:pt>
                <c:pt idx="16">
                  <c:v>174.99</c:v>
                </c:pt>
                <c:pt idx="17">
                  <c:v>180.49</c:v>
                </c:pt>
                <c:pt idx="18">
                  <c:v>184.92</c:v>
                </c:pt>
                <c:pt idx="19">
                  <c:v>217.04</c:v>
                </c:pt>
                <c:pt idx="20">
                  <c:v>213.69</c:v>
                </c:pt>
                <c:pt idx="21">
                  <c:v>175</c:v>
                </c:pt>
                <c:pt idx="22">
                  <c:v>146.93</c:v>
                </c:pt>
                <c:pt idx="23">
                  <c:v>113.98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683608"/>
        <c:axId val="342683216"/>
      </c:lineChart>
      <c:catAx>
        <c:axId val="342682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82824"/>
        <c:crosses val="autoZero"/>
        <c:auto val="1"/>
        <c:lblAlgn val="ctr"/>
        <c:lblOffset val="100"/>
        <c:noMultiLvlLbl val="0"/>
      </c:catAx>
      <c:valAx>
        <c:axId val="34268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82432"/>
        <c:crosses val="autoZero"/>
        <c:crossBetween val="between"/>
      </c:valAx>
      <c:valAx>
        <c:axId val="342683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683608"/>
        <c:crosses val="max"/>
        <c:crossBetween val="between"/>
      </c:valAx>
      <c:catAx>
        <c:axId val="342683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683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44467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288.55900000000003</v>
          </cell>
        </row>
        <row r="28">
          <cell r="C28">
            <v>0</v>
          </cell>
        </row>
        <row r="29">
          <cell r="C29">
            <v>62.4</v>
          </cell>
        </row>
        <row r="30">
          <cell r="C30">
            <v>144.43699999999998</v>
          </cell>
        </row>
        <row r="31">
          <cell r="C31">
            <v>0</v>
          </cell>
        </row>
        <row r="32">
          <cell r="C32">
            <v>0.46</v>
          </cell>
        </row>
        <row r="33">
          <cell r="C33">
            <v>2.0469999999999997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26.024000000000001</v>
          </cell>
        </row>
        <row r="40">
          <cell r="C40">
            <v>361.24400000000003</v>
          </cell>
        </row>
        <row r="41">
          <cell r="C41">
            <v>0</v>
          </cell>
        </row>
        <row r="42">
          <cell r="C42">
            <v>43.9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66.891999999999996</v>
          </cell>
        </row>
      </sheetData>
      <sheetData sheetId="4"/>
      <sheetData sheetId="5"/>
      <sheetData sheetId="6"/>
      <sheetData sheetId="7">
        <row r="7">
          <cell r="N7">
            <v>171.06</v>
          </cell>
          <cell r="O7">
            <v>153.27000000000001</v>
          </cell>
          <cell r="P7">
            <v>170.03</v>
          </cell>
          <cell r="Q7">
            <v>176.27</v>
          </cell>
          <cell r="R7">
            <v>174.99</v>
          </cell>
          <cell r="S7">
            <v>180.49</v>
          </cell>
          <cell r="T7">
            <v>184.92</v>
          </cell>
          <cell r="U7">
            <v>217.04</v>
          </cell>
          <cell r="V7">
            <v>213.69</v>
          </cell>
          <cell r="W7">
            <v>175</v>
          </cell>
          <cell r="X7">
            <v>146.93</v>
          </cell>
          <cell r="Y7">
            <v>113.98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171.06</v>
          </cell>
          <cell r="O7">
            <v>153.27000000000001</v>
          </cell>
          <cell r="P7">
            <v>170.03</v>
          </cell>
          <cell r="Q7">
            <v>176.27</v>
          </cell>
          <cell r="R7">
            <v>174.99</v>
          </cell>
          <cell r="S7">
            <v>180.49</v>
          </cell>
          <cell r="T7">
            <v>184.92</v>
          </cell>
          <cell r="U7">
            <v>217.04</v>
          </cell>
          <cell r="V7">
            <v>213.69</v>
          </cell>
          <cell r="W7">
            <v>175</v>
          </cell>
          <cell r="X7">
            <v>146.93</v>
          </cell>
          <cell r="Y7">
            <v>113.98</v>
          </cell>
        </row>
        <row r="26">
          <cell r="O26">
            <v>32</v>
          </cell>
          <cell r="P26">
            <v>32</v>
          </cell>
          <cell r="Q26">
            <v>37</v>
          </cell>
          <cell r="T26">
            <v>30</v>
          </cell>
          <cell r="W26">
            <v>28</v>
          </cell>
          <cell r="X26">
            <v>20</v>
          </cell>
          <cell r="Y26">
            <v>20</v>
          </cell>
        </row>
        <row r="27">
          <cell r="R27">
            <v>27</v>
          </cell>
          <cell r="S27">
            <v>27</v>
          </cell>
        </row>
        <row r="31">
          <cell r="Y31">
            <v>25.875</v>
          </cell>
        </row>
        <row r="35">
          <cell r="N35">
            <v>1</v>
          </cell>
          <cell r="P35">
            <v>3</v>
          </cell>
          <cell r="X35">
            <v>5.6840000000000002</v>
          </cell>
        </row>
        <row r="57">
          <cell r="N57">
            <v>23.648999999999997</v>
          </cell>
          <cell r="O57">
            <v>11.237</v>
          </cell>
          <cell r="P57">
            <v>12.148999999999999</v>
          </cell>
          <cell r="Q57">
            <v>5.7219999999999995</v>
          </cell>
          <cell r="R57">
            <v>16.434000000000001</v>
          </cell>
          <cell r="S57">
            <v>16.815000000000001</v>
          </cell>
          <cell r="T57">
            <v>0.24299999999999999</v>
          </cell>
          <cell r="U57">
            <v>12.327999999999999</v>
          </cell>
          <cell r="V57">
            <v>27.704000000000001</v>
          </cell>
          <cell r="W57">
            <v>10.635999999999999</v>
          </cell>
          <cell r="X57">
            <v>7.2249999999999996</v>
          </cell>
          <cell r="Y57">
            <v>0.29499999999999998</v>
          </cell>
        </row>
        <row r="63">
          <cell r="V63">
            <v>0.46</v>
          </cell>
        </row>
        <row r="64">
          <cell r="O64">
            <v>9.8000000000000004E-2</v>
          </cell>
          <cell r="R64">
            <v>0.19800000000000001</v>
          </cell>
          <cell r="S64">
            <v>9.9000000000000005E-2</v>
          </cell>
          <cell r="U64">
            <v>0.49299999999999999</v>
          </cell>
          <cell r="V64">
            <v>0.193</v>
          </cell>
          <cell r="W64">
            <v>0.29199999999999998</v>
          </cell>
          <cell r="X64">
            <v>0.29099999999999998</v>
          </cell>
          <cell r="Y64">
            <v>0.38300000000000001</v>
          </cell>
        </row>
        <row r="74">
          <cell r="O74">
            <v>15.6</v>
          </cell>
          <cell r="Q74">
            <v>7.4</v>
          </cell>
          <cell r="T74">
            <v>39.4</v>
          </cell>
        </row>
      </sheetData>
      <sheetData sheetId="17">
        <row r="57">
          <cell r="N57">
            <v>0.43</v>
          </cell>
          <cell r="O57">
            <v>13.013999999999999</v>
          </cell>
          <cell r="P57">
            <v>1.19</v>
          </cell>
          <cell r="Q57">
            <v>0.75</v>
          </cell>
          <cell r="R57">
            <v>9.2309999999999999</v>
          </cell>
          <cell r="S57">
            <v>2.4830000000000001</v>
          </cell>
          <cell r="T57">
            <v>21.524999999999999</v>
          </cell>
          <cell r="U57">
            <v>1.8810000000000002</v>
          </cell>
          <cell r="W57">
            <v>1.988</v>
          </cell>
          <cell r="X57">
            <v>1.64</v>
          </cell>
          <cell r="Y57">
            <v>12.76</v>
          </cell>
        </row>
        <row r="63">
          <cell r="N63">
            <v>2.8140000000000001</v>
          </cell>
          <cell r="O63">
            <v>2.7330000000000001</v>
          </cell>
          <cell r="P63">
            <v>2.6040000000000001</v>
          </cell>
          <cell r="Q63">
            <v>2.4380000000000002</v>
          </cell>
          <cell r="R63">
            <v>2.302</v>
          </cell>
          <cell r="S63">
            <v>2.2149999999999999</v>
          </cell>
          <cell r="T63">
            <v>2.161</v>
          </cell>
          <cell r="U63">
            <v>2.09</v>
          </cell>
          <cell r="V63">
            <v>1.885</v>
          </cell>
          <cell r="W63">
            <v>1.6919999999999999</v>
          </cell>
          <cell r="X63">
            <v>1.5820000000000001</v>
          </cell>
          <cell r="Y63">
            <v>1.508</v>
          </cell>
        </row>
        <row r="64">
          <cell r="N64">
            <v>5.5529999999999999</v>
          </cell>
          <cell r="O64">
            <v>43.195999999999998</v>
          </cell>
          <cell r="P64">
            <v>37.599000000000004</v>
          </cell>
          <cell r="Q64">
            <v>46.936999999999998</v>
          </cell>
          <cell r="R64">
            <v>32.098999999999997</v>
          </cell>
          <cell r="S64">
            <v>39.216000000000001</v>
          </cell>
          <cell r="T64">
            <v>46.006</v>
          </cell>
          <cell r="U64">
            <v>8.85</v>
          </cell>
          <cell r="V64">
            <v>4.2770000000000001</v>
          </cell>
          <cell r="W64">
            <v>35.247999999999998</v>
          </cell>
          <cell r="X64">
            <v>29.977999999999998</v>
          </cell>
          <cell r="Y64">
            <v>32.284999999999997</v>
          </cell>
        </row>
        <row r="74">
          <cell r="N74">
            <v>15.9</v>
          </cell>
          <cell r="P74">
            <v>5.8</v>
          </cell>
          <cell r="V74">
            <v>22.2</v>
          </cell>
        </row>
      </sheetData>
      <sheetData sheetId="18">
        <row r="7">
          <cell r="N7">
            <v>171.06</v>
          </cell>
          <cell r="O7">
            <v>153.27000000000001</v>
          </cell>
          <cell r="P7">
            <v>170.03</v>
          </cell>
          <cell r="Q7">
            <v>176.27</v>
          </cell>
          <cell r="R7">
            <v>174.99</v>
          </cell>
          <cell r="S7">
            <v>180.49</v>
          </cell>
          <cell r="T7">
            <v>184.92</v>
          </cell>
          <cell r="U7">
            <v>217.04</v>
          </cell>
          <cell r="V7">
            <v>213.69</v>
          </cell>
          <cell r="W7">
            <v>175</v>
          </cell>
          <cell r="X7">
            <v>146.93</v>
          </cell>
          <cell r="Y7">
            <v>113.98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44468</v>
          </cell>
        </row>
      </sheetData>
      <sheetData sheetId="35">
        <row r="3">
          <cell r="B3">
            <v>44465</v>
          </cell>
        </row>
        <row r="4">
          <cell r="B4">
            <v>44465</v>
          </cell>
        </row>
        <row r="5">
          <cell r="B5">
            <v>44465</v>
          </cell>
        </row>
        <row r="6">
          <cell r="B6">
            <v>44465</v>
          </cell>
        </row>
        <row r="7">
          <cell r="B7">
            <v>44465</v>
          </cell>
        </row>
        <row r="8">
          <cell r="B8">
            <v>44465</v>
          </cell>
        </row>
        <row r="9">
          <cell r="B9">
            <v>44465</v>
          </cell>
        </row>
        <row r="10">
          <cell r="B10">
            <v>44465</v>
          </cell>
        </row>
        <row r="11">
          <cell r="B11">
            <v>44465</v>
          </cell>
        </row>
        <row r="12">
          <cell r="B12">
            <v>44465</v>
          </cell>
        </row>
        <row r="13">
          <cell r="B13">
            <v>44465</v>
          </cell>
        </row>
        <row r="14">
          <cell r="B14">
            <v>44465</v>
          </cell>
        </row>
        <row r="15">
          <cell r="B15">
            <v>44465</v>
          </cell>
        </row>
        <row r="16">
          <cell r="B16">
            <v>44465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974.90499999999997</v>
          </cell>
          <cell r="J13">
            <v>974.90499999999997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24.648999999999997</v>
      </c>
      <c r="O4" s="18">
        <v>58.935000000000002</v>
      </c>
      <c r="P4" s="18">
        <v>47.149000000000001</v>
      </c>
      <c r="Q4" s="18">
        <v>50.122</v>
      </c>
      <c r="R4" s="18">
        <v>43.631999999999998</v>
      </c>
      <c r="S4" s="18">
        <v>43.913999999999994</v>
      </c>
      <c r="T4" s="18">
        <v>69.643000000000001</v>
      </c>
      <c r="U4" s="18">
        <v>12.821</v>
      </c>
      <c r="V4" s="18">
        <v>28.357000000000003</v>
      </c>
      <c r="W4" s="18">
        <v>38.927999999999997</v>
      </c>
      <c r="X4" s="18">
        <v>33.199999999999996</v>
      </c>
      <c r="Y4" s="18">
        <v>46.553000000000004</v>
      </c>
      <c r="Z4" s="19"/>
      <c r="AA4" s="20">
        <f>SUM(B4:Z4)</f>
        <v>497.90300000000002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171.06</v>
      </c>
      <c r="O7" s="28">
        <v>153.27000000000001</v>
      </c>
      <c r="P7" s="28">
        <v>170.03</v>
      </c>
      <c r="Q7" s="28">
        <v>176.27</v>
      </c>
      <c r="R7" s="28">
        <v>174.99</v>
      </c>
      <c r="S7" s="28">
        <v>180.49</v>
      </c>
      <c r="T7" s="28">
        <v>184.92</v>
      </c>
      <c r="U7" s="28">
        <v>217.04</v>
      </c>
      <c r="V7" s="28">
        <v>213.69</v>
      </c>
      <c r="W7" s="28">
        <v>175</v>
      </c>
      <c r="X7" s="28">
        <v>146.93</v>
      </c>
      <c r="Y7" s="28">
        <v>113.98</v>
      </c>
      <c r="Z7" s="29"/>
      <c r="AA7" s="30">
        <f>IF(SUM(GR_MAINLAND_MCP_SUM_SELL)&lt;&gt;0,AVERAGEIF(GR_MAINLAND_MCP_SUM_SELL,"&lt;&gt;"""),"")</f>
        <v>173.13916666666668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</v>
      </c>
      <c r="O11" s="47">
        <v>32</v>
      </c>
      <c r="P11" s="47">
        <v>35</v>
      </c>
      <c r="Q11" s="47">
        <v>37</v>
      </c>
      <c r="R11" s="47">
        <v>27</v>
      </c>
      <c r="S11" s="47">
        <v>27</v>
      </c>
      <c r="T11" s="47">
        <v>30</v>
      </c>
      <c r="U11" s="47"/>
      <c r="V11" s="47"/>
      <c r="W11" s="47">
        <v>28</v>
      </c>
      <c r="X11" s="47">
        <v>25.684000000000001</v>
      </c>
      <c r="Y11" s="47">
        <v>45.875</v>
      </c>
      <c r="Z11" s="48"/>
      <c r="AA11" s="49">
        <f>SUM(B11:Z11)</f>
        <v>288.55899999999997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23.648999999999997</v>
      </c>
      <c r="O13" s="52">
        <v>11.237</v>
      </c>
      <c r="P13" s="52">
        <v>12.148999999999999</v>
      </c>
      <c r="Q13" s="52">
        <v>5.7219999999999995</v>
      </c>
      <c r="R13" s="52">
        <v>16.434000000000001</v>
      </c>
      <c r="S13" s="52">
        <v>16.815000000000001</v>
      </c>
      <c r="T13" s="52">
        <v>0.24299999999999999</v>
      </c>
      <c r="U13" s="52">
        <v>12.327999999999999</v>
      </c>
      <c r="V13" s="52">
        <v>27.704000000000001</v>
      </c>
      <c r="W13" s="52">
        <v>10.635999999999999</v>
      </c>
      <c r="X13" s="52">
        <v>7.2249999999999996</v>
      </c>
      <c r="Y13" s="52">
        <v>0.29499999999999998</v>
      </c>
      <c r="Z13" s="53"/>
      <c r="AA13" s="54">
        <f>SUM(B13:Z13)</f>
        <v>144.43699999999998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24.648999999999997</v>
      </c>
      <c r="O14" s="57">
        <f t="shared" si="0"/>
        <v>43.237000000000002</v>
      </c>
      <c r="P14" s="57">
        <f t="shared" si="0"/>
        <v>47.149000000000001</v>
      </c>
      <c r="Q14" s="57">
        <f t="shared" si="0"/>
        <v>42.722000000000001</v>
      </c>
      <c r="R14" s="57">
        <f t="shared" si="0"/>
        <v>43.433999999999997</v>
      </c>
      <c r="S14" s="57">
        <f t="shared" si="0"/>
        <v>43.814999999999998</v>
      </c>
      <c r="T14" s="57">
        <f t="shared" si="0"/>
        <v>30.242999999999999</v>
      </c>
      <c r="U14" s="57">
        <f t="shared" si="0"/>
        <v>12.327999999999999</v>
      </c>
      <c r="V14" s="57">
        <f t="shared" si="0"/>
        <v>27.704000000000001</v>
      </c>
      <c r="W14" s="57">
        <f t="shared" si="0"/>
        <v>38.635999999999996</v>
      </c>
      <c r="X14" s="57">
        <f t="shared" si="0"/>
        <v>32.908999999999999</v>
      </c>
      <c r="Y14" s="57">
        <f t="shared" si="0"/>
        <v>46.17</v>
      </c>
      <c r="Z14" s="58" t="str">
        <f t="shared" si="0"/>
        <v/>
      </c>
      <c r="AA14" s="59">
        <f>SUM(AA9:AA13)</f>
        <v>432.99599999999998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0.46</v>
      </c>
      <c r="W18" s="72"/>
      <c r="X18" s="72"/>
      <c r="Y18" s="72"/>
      <c r="Z18" s="73"/>
      <c r="AA18" s="74">
        <f>SUM(B18:Z18)</f>
        <v>0.46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9.8000000000000004E-2</v>
      </c>
      <c r="P19" s="76"/>
      <c r="Q19" s="76"/>
      <c r="R19" s="76">
        <v>0.19800000000000001</v>
      </c>
      <c r="S19" s="76">
        <v>9.9000000000000005E-2</v>
      </c>
      <c r="T19" s="76"/>
      <c r="U19" s="76">
        <v>0.49299999999999999</v>
      </c>
      <c r="V19" s="76">
        <v>0.193</v>
      </c>
      <c r="W19" s="76">
        <v>0.29199999999999998</v>
      </c>
      <c r="X19" s="76">
        <v>0.29099999999999998</v>
      </c>
      <c r="Y19" s="76">
        <v>0.38300000000000001</v>
      </c>
      <c r="Z19" s="73"/>
      <c r="AA19" s="74">
        <f>SUM(B19:Z19)</f>
        <v>2.0469999999999997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9.8000000000000004E-2</v>
      </c>
      <c r="P22" s="83">
        <f t="shared" si="1"/>
        <v>0</v>
      </c>
      <c r="Q22" s="83">
        <f t="shared" si="1"/>
        <v>0</v>
      </c>
      <c r="R22" s="83">
        <f t="shared" si="1"/>
        <v>0.19800000000000001</v>
      </c>
      <c r="S22" s="83">
        <f t="shared" si="1"/>
        <v>9.9000000000000005E-2</v>
      </c>
      <c r="T22" s="83">
        <f t="shared" si="1"/>
        <v>0</v>
      </c>
      <c r="U22" s="83">
        <f t="shared" si="1"/>
        <v>0.49299999999999999</v>
      </c>
      <c r="V22" s="83">
        <f t="shared" si="1"/>
        <v>0.65300000000000002</v>
      </c>
      <c r="W22" s="83">
        <f t="shared" si="1"/>
        <v>0.29199999999999998</v>
      </c>
      <c r="X22" s="83">
        <f t="shared" si="1"/>
        <v>0.29099999999999998</v>
      </c>
      <c r="Y22" s="83">
        <f t="shared" si="1"/>
        <v>0.38300000000000001</v>
      </c>
      <c r="Z22" s="84" t="str">
        <f t="shared" si="1"/>
        <v/>
      </c>
      <c r="AA22" s="85">
        <f>SUM(AA17:AA21)</f>
        <v>2.5069999999999997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24.649000000000001</v>
      </c>
      <c r="O26" s="72">
        <v>43.335000000000001</v>
      </c>
      <c r="P26" s="72">
        <v>47.149000000000001</v>
      </c>
      <c r="Q26" s="72">
        <v>42.722000000000001</v>
      </c>
      <c r="R26" s="72">
        <v>43.631999999999998</v>
      </c>
      <c r="S26" s="72">
        <v>43.914000000000001</v>
      </c>
      <c r="T26" s="72">
        <v>30.242999999999999</v>
      </c>
      <c r="U26" s="72">
        <v>12.821</v>
      </c>
      <c r="V26" s="72">
        <v>28.356999999999999</v>
      </c>
      <c r="W26" s="72">
        <v>38.927999999999997</v>
      </c>
      <c r="X26" s="72">
        <v>33.200000000000003</v>
      </c>
      <c r="Y26" s="72">
        <v>46.552999999999997</v>
      </c>
      <c r="Z26" s="73"/>
      <c r="AA26" s="74">
        <f>SUM(B26:Z26)</f>
        <v>435.50299999999999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24.649000000000001</v>
      </c>
      <c r="O28" s="57">
        <f t="shared" si="2"/>
        <v>43.335000000000001</v>
      </c>
      <c r="P28" s="57">
        <f t="shared" si="2"/>
        <v>47.149000000000001</v>
      </c>
      <c r="Q28" s="57">
        <f t="shared" si="2"/>
        <v>42.722000000000001</v>
      </c>
      <c r="R28" s="57">
        <f t="shared" si="2"/>
        <v>43.631999999999998</v>
      </c>
      <c r="S28" s="57">
        <f t="shared" si="2"/>
        <v>43.914000000000001</v>
      </c>
      <c r="T28" s="57">
        <f t="shared" si="2"/>
        <v>30.242999999999999</v>
      </c>
      <c r="U28" s="57">
        <f t="shared" si="2"/>
        <v>12.821</v>
      </c>
      <c r="V28" s="57">
        <f t="shared" si="2"/>
        <v>28.356999999999999</v>
      </c>
      <c r="W28" s="57">
        <f t="shared" si="2"/>
        <v>38.927999999999997</v>
      </c>
      <c r="X28" s="57">
        <f t="shared" si="2"/>
        <v>33.200000000000003</v>
      </c>
      <c r="Y28" s="57">
        <f t="shared" si="2"/>
        <v>46.552999999999997</v>
      </c>
      <c r="Z28" s="58" t="str">
        <f t="shared" si="2"/>
        <v/>
      </c>
      <c r="AA28" s="59">
        <f>SUM(AA25:AA27)</f>
        <v>435.50299999999999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15.6</v>
      </c>
      <c r="P35" s="94"/>
      <c r="Q35" s="94">
        <v>7.4</v>
      </c>
      <c r="R35" s="94"/>
      <c r="S35" s="94"/>
      <c r="T35" s="94">
        <v>39.4</v>
      </c>
      <c r="U35" s="94"/>
      <c r="V35" s="94"/>
      <c r="W35" s="94"/>
      <c r="X35" s="94"/>
      <c r="Y35" s="94"/>
      <c r="Z35" s="95"/>
      <c r="AA35" s="74">
        <f t="shared" si="3"/>
        <v>62.4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15.6</v>
      </c>
      <c r="P36" s="83">
        <f t="shared" si="4"/>
        <v>0</v>
      </c>
      <c r="Q36" s="83">
        <f t="shared" si="4"/>
        <v>7.4</v>
      </c>
      <c r="R36" s="83">
        <f t="shared" si="4"/>
        <v>0</v>
      </c>
      <c r="S36" s="83">
        <f t="shared" si="4"/>
        <v>0</v>
      </c>
      <c r="T36" s="83">
        <f t="shared" si="4"/>
        <v>39.4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62.4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15.6</v>
      </c>
      <c r="P43" s="94"/>
      <c r="Q43" s="94">
        <v>7.4</v>
      </c>
      <c r="R43" s="94"/>
      <c r="S43" s="94"/>
      <c r="T43" s="94">
        <v>39.4</v>
      </c>
      <c r="U43" s="94"/>
      <c r="V43" s="94"/>
      <c r="W43" s="94"/>
      <c r="X43" s="94"/>
      <c r="Y43" s="94"/>
      <c r="Z43" s="95"/>
      <c r="AA43" s="74">
        <f t="shared" si="5"/>
        <v>62.4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15.6</v>
      </c>
      <c r="P44" s="83">
        <f t="shared" si="6"/>
        <v>0</v>
      </c>
      <c r="Q44" s="83">
        <f t="shared" si="6"/>
        <v>7.4</v>
      </c>
      <c r="R44" s="83">
        <f t="shared" si="6"/>
        <v>0</v>
      </c>
      <c r="S44" s="83">
        <f t="shared" si="6"/>
        <v>0</v>
      </c>
      <c r="T44" s="83">
        <f t="shared" si="6"/>
        <v>39.4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62.4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24.648999999999997</v>
      </c>
      <c r="O47" s="83">
        <f t="shared" si="8"/>
        <v>58.935000000000002</v>
      </c>
      <c r="P47" s="83">
        <f t="shared" si="8"/>
        <v>47.149000000000001</v>
      </c>
      <c r="Q47" s="83">
        <f t="shared" si="8"/>
        <v>50.122</v>
      </c>
      <c r="R47" s="83">
        <f t="shared" si="8"/>
        <v>43.631999999999998</v>
      </c>
      <c r="S47" s="83">
        <f t="shared" si="8"/>
        <v>43.913999999999994</v>
      </c>
      <c r="T47" s="83">
        <f t="shared" si="8"/>
        <v>69.643000000000001</v>
      </c>
      <c r="U47" s="83">
        <f t="shared" si="8"/>
        <v>12.821</v>
      </c>
      <c r="V47" s="83">
        <f t="shared" si="8"/>
        <v>28.356999999999999</v>
      </c>
      <c r="W47" s="83">
        <f t="shared" si="8"/>
        <v>38.927999999999997</v>
      </c>
      <c r="X47" s="83">
        <f t="shared" si="8"/>
        <v>33.199999999999996</v>
      </c>
      <c r="Y47" s="83">
        <f t="shared" si="8"/>
        <v>46.553000000000004</v>
      </c>
      <c r="Z47" s="84" t="str">
        <f t="shared" si="8"/>
        <v/>
      </c>
      <c r="AA47" s="100">
        <f>SUM(B47:Z47)</f>
        <v>497.90299999999996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24.697000000000003</v>
      </c>
      <c r="O4" s="18">
        <v>58.942999999999998</v>
      </c>
      <c r="P4" s="18">
        <v>47.193000000000005</v>
      </c>
      <c r="Q4" s="18">
        <v>50.124999999999993</v>
      </c>
      <c r="R4" s="18">
        <v>43.631999999999998</v>
      </c>
      <c r="S4" s="18">
        <v>43.914000000000001</v>
      </c>
      <c r="T4" s="18">
        <v>69.692000000000007</v>
      </c>
      <c r="U4" s="18">
        <v>12.821000000000002</v>
      </c>
      <c r="V4" s="18">
        <v>28.361999999999998</v>
      </c>
      <c r="W4" s="18">
        <v>38.927999999999997</v>
      </c>
      <c r="X4" s="18">
        <v>33.200000000000003</v>
      </c>
      <c r="Y4" s="18">
        <v>46.553000000000004</v>
      </c>
      <c r="Z4" s="19"/>
      <c r="AA4" s="20">
        <f>SUM(B4:Z4)</f>
        <v>498.06000000000006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171.06</v>
      </c>
      <c r="O7" s="28">
        <v>153.27000000000001</v>
      </c>
      <c r="P7" s="28">
        <v>170.03</v>
      </c>
      <c r="Q7" s="28">
        <v>176.27</v>
      </c>
      <c r="R7" s="28">
        <v>174.99</v>
      </c>
      <c r="S7" s="28">
        <v>180.49</v>
      </c>
      <c r="T7" s="28">
        <v>184.92</v>
      </c>
      <c r="U7" s="28">
        <v>217.04</v>
      </c>
      <c r="V7" s="28">
        <v>213.69</v>
      </c>
      <c r="W7" s="28">
        <v>175</v>
      </c>
      <c r="X7" s="28">
        <v>146.93</v>
      </c>
      <c r="Y7" s="28">
        <v>113.98</v>
      </c>
      <c r="Z7" s="29"/>
      <c r="AA7" s="30">
        <v>173.13916666666668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0.43</v>
      </c>
      <c r="O13" s="52">
        <v>13.013999999999999</v>
      </c>
      <c r="P13" s="52">
        <v>1.19</v>
      </c>
      <c r="Q13" s="52">
        <v>0.75</v>
      </c>
      <c r="R13" s="52">
        <v>9.2309999999999999</v>
      </c>
      <c r="S13" s="52">
        <v>2.4830000000000001</v>
      </c>
      <c r="T13" s="52">
        <v>21.524999999999999</v>
      </c>
      <c r="U13" s="52">
        <v>1.8810000000000002</v>
      </c>
      <c r="V13" s="52"/>
      <c r="W13" s="52">
        <v>1.988</v>
      </c>
      <c r="X13" s="52">
        <v>1.64</v>
      </c>
      <c r="Y13" s="52">
        <v>12.76</v>
      </c>
      <c r="Z13" s="53"/>
      <c r="AA13" s="54">
        <f>SUM(B13:Z13)</f>
        <v>66.891999999999996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0.43</v>
      </c>
      <c r="O14" s="57">
        <f t="shared" si="0"/>
        <v>13.013999999999999</v>
      </c>
      <c r="P14" s="57">
        <f t="shared" si="0"/>
        <v>1.19</v>
      </c>
      <c r="Q14" s="57">
        <f t="shared" si="0"/>
        <v>0.75</v>
      </c>
      <c r="R14" s="57">
        <f t="shared" si="0"/>
        <v>9.2309999999999999</v>
      </c>
      <c r="S14" s="57">
        <f t="shared" si="0"/>
        <v>2.4830000000000001</v>
      </c>
      <c r="T14" s="57">
        <f t="shared" si="0"/>
        <v>21.524999999999999</v>
      </c>
      <c r="U14" s="57">
        <f t="shared" si="0"/>
        <v>1.8810000000000002</v>
      </c>
      <c r="V14" s="57">
        <f t="shared" si="0"/>
        <v>0</v>
      </c>
      <c r="W14" s="57">
        <f t="shared" si="0"/>
        <v>1.988</v>
      </c>
      <c r="X14" s="57">
        <f t="shared" si="0"/>
        <v>1.64</v>
      </c>
      <c r="Y14" s="57">
        <f t="shared" si="0"/>
        <v>12.76</v>
      </c>
      <c r="Z14" s="58" t="str">
        <f t="shared" si="0"/>
        <v/>
      </c>
      <c r="AA14" s="59">
        <f>SUM(AA9:AA13)</f>
        <v>66.891999999999996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2.8140000000000001</v>
      </c>
      <c r="O18" s="72">
        <v>2.7330000000000001</v>
      </c>
      <c r="P18" s="72">
        <v>2.6040000000000001</v>
      </c>
      <c r="Q18" s="72">
        <v>2.4380000000000002</v>
      </c>
      <c r="R18" s="72">
        <v>2.302</v>
      </c>
      <c r="S18" s="72">
        <v>2.2149999999999999</v>
      </c>
      <c r="T18" s="72">
        <v>2.161</v>
      </c>
      <c r="U18" s="72">
        <v>2.09</v>
      </c>
      <c r="V18" s="72">
        <v>1.885</v>
      </c>
      <c r="W18" s="72">
        <v>1.6919999999999999</v>
      </c>
      <c r="X18" s="72">
        <v>1.5820000000000001</v>
      </c>
      <c r="Y18" s="72">
        <v>1.508</v>
      </c>
      <c r="Z18" s="73"/>
      <c r="AA18" s="74">
        <f>SUM(B18:Z18)</f>
        <v>26.024000000000001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5.5529999999999999</v>
      </c>
      <c r="O19" s="76">
        <v>43.195999999999998</v>
      </c>
      <c r="P19" s="76">
        <v>37.599000000000004</v>
      </c>
      <c r="Q19" s="76">
        <v>46.936999999999998</v>
      </c>
      <c r="R19" s="76">
        <v>32.098999999999997</v>
      </c>
      <c r="S19" s="76">
        <v>39.216000000000001</v>
      </c>
      <c r="T19" s="76">
        <v>46.006</v>
      </c>
      <c r="U19" s="76">
        <v>8.85</v>
      </c>
      <c r="V19" s="76">
        <v>4.2770000000000001</v>
      </c>
      <c r="W19" s="76">
        <v>35.247999999999998</v>
      </c>
      <c r="X19" s="76">
        <v>29.977999999999998</v>
      </c>
      <c r="Y19" s="76">
        <v>32.284999999999997</v>
      </c>
      <c r="Z19" s="73"/>
      <c r="AA19" s="74">
        <f>SUM(B19:Z19)</f>
        <v>361.24400000000003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8.3670000000000009</v>
      </c>
      <c r="O22" s="83">
        <f t="shared" si="1"/>
        <v>45.928999999999995</v>
      </c>
      <c r="P22" s="83">
        <f t="shared" si="1"/>
        <v>40.203000000000003</v>
      </c>
      <c r="Q22" s="83">
        <f t="shared" si="1"/>
        <v>49.375</v>
      </c>
      <c r="R22" s="83">
        <f t="shared" si="1"/>
        <v>34.400999999999996</v>
      </c>
      <c r="S22" s="83">
        <f t="shared" si="1"/>
        <v>41.430999999999997</v>
      </c>
      <c r="T22" s="83">
        <f t="shared" si="1"/>
        <v>48.167000000000002</v>
      </c>
      <c r="U22" s="83">
        <f t="shared" si="1"/>
        <v>10.94</v>
      </c>
      <c r="V22" s="83">
        <f t="shared" si="1"/>
        <v>6.1619999999999999</v>
      </c>
      <c r="W22" s="83">
        <f t="shared" si="1"/>
        <v>36.94</v>
      </c>
      <c r="X22" s="83">
        <f t="shared" si="1"/>
        <v>31.56</v>
      </c>
      <c r="Y22" s="83">
        <f t="shared" si="1"/>
        <v>33.792999999999999</v>
      </c>
      <c r="Z22" s="84">
        <f t="shared" si="1"/>
        <v>0</v>
      </c>
      <c r="AA22" s="85">
        <f t="shared" si="1"/>
        <v>387.26800000000003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8.7970000000000006</v>
      </c>
      <c r="O26" s="72">
        <v>58.942999999999998</v>
      </c>
      <c r="P26" s="72">
        <v>41.393000000000001</v>
      </c>
      <c r="Q26" s="72">
        <v>50.125</v>
      </c>
      <c r="R26" s="72">
        <v>43.631999999999998</v>
      </c>
      <c r="S26" s="72">
        <v>43.914000000000001</v>
      </c>
      <c r="T26" s="72">
        <v>69.691999999999993</v>
      </c>
      <c r="U26" s="72">
        <v>12.821</v>
      </c>
      <c r="V26" s="72">
        <v>6.1619999999999999</v>
      </c>
      <c r="W26" s="72">
        <v>38.927999999999997</v>
      </c>
      <c r="X26" s="72">
        <v>33.200000000000003</v>
      </c>
      <c r="Y26" s="72">
        <v>46.552999999999997</v>
      </c>
      <c r="Z26" s="73"/>
      <c r="AA26" s="74">
        <f>SUM(B26:Z26)</f>
        <v>454.15999999999997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8.7970000000000006</v>
      </c>
      <c r="O28" s="57">
        <f t="shared" si="2"/>
        <v>58.942999999999998</v>
      </c>
      <c r="P28" s="57">
        <f t="shared" si="2"/>
        <v>41.393000000000001</v>
      </c>
      <c r="Q28" s="57">
        <f t="shared" si="2"/>
        <v>50.125</v>
      </c>
      <c r="R28" s="57">
        <f t="shared" si="2"/>
        <v>43.631999999999998</v>
      </c>
      <c r="S28" s="57">
        <f t="shared" si="2"/>
        <v>43.914000000000001</v>
      </c>
      <c r="T28" s="57">
        <f t="shared" si="2"/>
        <v>69.691999999999993</v>
      </c>
      <c r="U28" s="57">
        <f t="shared" si="2"/>
        <v>12.821</v>
      </c>
      <c r="V28" s="57">
        <f t="shared" si="2"/>
        <v>6.1619999999999999</v>
      </c>
      <c r="W28" s="57">
        <f t="shared" si="2"/>
        <v>38.927999999999997</v>
      </c>
      <c r="X28" s="57">
        <f t="shared" si="2"/>
        <v>33.200000000000003</v>
      </c>
      <c r="Y28" s="57">
        <f t="shared" si="2"/>
        <v>46.552999999999997</v>
      </c>
      <c r="Z28" s="58">
        <f t="shared" si="2"/>
        <v>0</v>
      </c>
      <c r="AA28" s="59">
        <f t="shared" si="2"/>
        <v>454.15999999999997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15.9</v>
      </c>
      <c r="O35" s="94"/>
      <c r="P35" s="94">
        <v>5.8</v>
      </c>
      <c r="Q35" s="94"/>
      <c r="R35" s="94"/>
      <c r="S35" s="94"/>
      <c r="T35" s="94"/>
      <c r="U35" s="94"/>
      <c r="V35" s="94">
        <v>22.2</v>
      </c>
      <c r="W35" s="94"/>
      <c r="X35" s="94"/>
      <c r="Y35" s="94"/>
      <c r="Z35" s="95"/>
      <c r="AA35" s="74">
        <f t="shared" si="3"/>
        <v>43.9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15.9</v>
      </c>
      <c r="O36" s="83">
        <f t="shared" si="4"/>
        <v>0</v>
      </c>
      <c r="P36" s="83">
        <f t="shared" si="4"/>
        <v>5.8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22.2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43.9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15.9</v>
      </c>
      <c r="O43" s="94"/>
      <c r="P43" s="94">
        <v>5.8</v>
      </c>
      <c r="Q43" s="94"/>
      <c r="R43" s="94"/>
      <c r="S43" s="94"/>
      <c r="T43" s="94"/>
      <c r="U43" s="94"/>
      <c r="V43" s="94">
        <v>22.2</v>
      </c>
      <c r="W43" s="94"/>
      <c r="X43" s="94"/>
      <c r="Y43" s="94"/>
      <c r="Z43" s="95"/>
      <c r="AA43" s="74">
        <f t="shared" si="5"/>
        <v>43.9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15.9</v>
      </c>
      <c r="O44" s="83">
        <f t="shared" si="6"/>
        <v>0</v>
      </c>
      <c r="P44" s="83">
        <f t="shared" si="6"/>
        <v>5.8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22.2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43.9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24.697000000000003</v>
      </c>
      <c r="O47" s="83">
        <f t="shared" si="8"/>
        <v>58.942999999999998</v>
      </c>
      <c r="P47" s="83">
        <f t="shared" si="8"/>
        <v>47.192999999999998</v>
      </c>
      <c r="Q47" s="83">
        <f t="shared" si="8"/>
        <v>50.125</v>
      </c>
      <c r="R47" s="83">
        <f t="shared" si="8"/>
        <v>43.631999999999998</v>
      </c>
      <c r="S47" s="83">
        <f t="shared" si="8"/>
        <v>43.913999999999994</v>
      </c>
      <c r="T47" s="83">
        <f t="shared" si="8"/>
        <v>69.692000000000007</v>
      </c>
      <c r="U47" s="83">
        <f t="shared" si="8"/>
        <v>12.821</v>
      </c>
      <c r="V47" s="83">
        <f t="shared" si="8"/>
        <v>28.361999999999998</v>
      </c>
      <c r="W47" s="83">
        <f t="shared" si="8"/>
        <v>38.927999999999997</v>
      </c>
      <c r="X47" s="83">
        <f t="shared" si="8"/>
        <v>33.199999999999996</v>
      </c>
      <c r="Y47" s="83">
        <f t="shared" si="8"/>
        <v>46.552999999999997</v>
      </c>
      <c r="Z47" s="84">
        <f t="shared" si="8"/>
        <v>0</v>
      </c>
      <c r="AA47" s="100">
        <f>SUM(B47:Z47)</f>
        <v>498.06000000000006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15.9</v>
      </c>
      <c r="O4" s="18">
        <v>-15.6</v>
      </c>
      <c r="P4" s="18">
        <v>5.8</v>
      </c>
      <c r="Q4" s="18">
        <v>-7.4</v>
      </c>
      <c r="R4" s="18"/>
      <c r="S4" s="18"/>
      <c r="T4" s="18">
        <v>-39.4</v>
      </c>
      <c r="U4" s="18"/>
      <c r="V4" s="18">
        <v>22.2</v>
      </c>
      <c r="W4" s="18"/>
      <c r="X4" s="18"/>
      <c r="Y4" s="18"/>
      <c r="Z4" s="19"/>
      <c r="AA4" s="107">
        <f>SUM(B4:Z4)</f>
        <v>-18.499999999999996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171.06</v>
      </c>
      <c r="O7" s="113">
        <v>153.27000000000001</v>
      </c>
      <c r="P7" s="113">
        <v>170.03</v>
      </c>
      <c r="Q7" s="113">
        <v>176.27</v>
      </c>
      <c r="R7" s="113">
        <v>174.99</v>
      </c>
      <c r="S7" s="113">
        <v>180.49</v>
      </c>
      <c r="T7" s="113">
        <v>184.92</v>
      </c>
      <c r="U7" s="113">
        <v>217.04</v>
      </c>
      <c r="V7" s="113">
        <v>213.69</v>
      </c>
      <c r="W7" s="113">
        <v>175</v>
      </c>
      <c r="X7" s="113">
        <v>146.93</v>
      </c>
      <c r="Y7" s="113">
        <v>113.98</v>
      </c>
      <c r="Z7" s="114"/>
      <c r="AA7" s="115">
        <v>173.13916666666668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15.6</v>
      </c>
      <c r="P15" s="129"/>
      <c r="Q15" s="129">
        <v>7.4</v>
      </c>
      <c r="R15" s="129"/>
      <c r="S15" s="129"/>
      <c r="T15" s="129">
        <v>39.4</v>
      </c>
      <c r="U15" s="129"/>
      <c r="V15" s="125"/>
      <c r="W15" s="129"/>
      <c r="X15" s="129"/>
      <c r="Y15" s="129"/>
      <c r="Z15" s="127"/>
      <c r="AA15" s="128">
        <f t="shared" si="0"/>
        <v>62.4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15.6</v>
      </c>
      <c r="P16" s="131">
        <f t="shared" si="1"/>
        <v>0</v>
      </c>
      <c r="Q16" s="131">
        <f t="shared" si="1"/>
        <v>7.4</v>
      </c>
      <c r="R16" s="131">
        <f t="shared" si="1"/>
        <v>0</v>
      </c>
      <c r="S16" s="131">
        <f t="shared" si="1"/>
        <v>0</v>
      </c>
      <c r="T16" s="131">
        <f t="shared" si="1"/>
        <v>39.4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62.4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15.9</v>
      </c>
      <c r="O23" s="129"/>
      <c r="P23" s="129">
        <v>5.8</v>
      </c>
      <c r="Q23" s="129"/>
      <c r="R23" s="129"/>
      <c r="S23" s="129"/>
      <c r="T23" s="129"/>
      <c r="U23" s="129"/>
      <c r="V23" s="125">
        <v>22.2</v>
      </c>
      <c r="W23" s="129"/>
      <c r="X23" s="129"/>
      <c r="Y23" s="129"/>
      <c r="Z23" s="127"/>
      <c r="AA23" s="128">
        <f t="shared" si="2"/>
        <v>43.9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15.9</v>
      </c>
      <c r="O24" s="131">
        <f t="shared" si="3"/>
        <v>0</v>
      </c>
      <c r="P24" s="131">
        <f t="shared" si="3"/>
        <v>5.8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22.2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43.9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2021-09-28T08:27:09Z</dcterms:created>
  <dcterms:modified xsi:type="dcterms:W3CDTF">2021-09-28T08:27:10Z</dcterms:modified>
</cp:coreProperties>
</file>