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[1]SPOT_Orders_OverView_01!$A$21:$A$35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<sst xmlns="http://schemas.openxmlformats.org/spreadsheetml/2006/main" count="109" uniqueCount="48">
  <si>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27/09/2021 11:22:36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</si>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</sst>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2.5</c:v>
                </c:pt>
                <c:pt idx="19">
                  <c:v>56.6</c:v>
                </c:pt>
                <c:pt idx="20">
                  <c:v>103.2</c:v>
                </c:pt>
                <c:pt idx="21">
                  <c:v>98.9</c:v>
                </c:pt>
                <c:pt idx="22">
                  <c:v>93.6</c:v>
                </c:pt>
                <c:pt idx="23">
                  <c:v>40.5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4">
                  <c:v>0.33</c:v>
                </c:pt>
                <c:pt idx="15">
                  <c:v>1.7150000000000001</c:v>
                </c:pt>
                <c:pt idx="16">
                  <c:v>24.090000000000003</c:v>
                </c:pt>
                <c:pt idx="17">
                  <c:v>43.635000000000005</c:v>
                </c:pt>
                <c:pt idx="18">
                  <c:v>9.6020000000000003</c:v>
                </c:pt>
                <c:pt idx="19">
                  <c:v>0.35399999999999998</c:v>
                </c:pt>
                <c:pt idx="20">
                  <c:v>0.38400000000000001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5223664"/>
        <c:axId val="3852240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11.284999999999998</c:v>
                </c:pt>
                <c:pt idx="13">
                  <c:v>10.673999999999999</c:v>
                </c:pt>
                <c:pt idx="14">
                  <c:v>13.176000000000002</c:v>
                </c:pt>
                <c:pt idx="15">
                  <c:v>11.051</c:v>
                </c:pt>
                <c:pt idx="16">
                  <c:v>30.207999999999998</c:v>
                </c:pt>
                <c:pt idx="17">
                  <c:v>50.258000000000003</c:v>
                </c:pt>
                <c:pt idx="18">
                  <c:v>16.449000000000002</c:v>
                </c:pt>
                <c:pt idx="19">
                  <c:v>62.243000000000002</c:v>
                </c:pt>
                <c:pt idx="20">
                  <c:v>107.765</c:v>
                </c:pt>
                <c:pt idx="21">
                  <c:v>102.61999999999999</c:v>
                </c:pt>
                <c:pt idx="22">
                  <c:v>96.71299999999998</c:v>
                </c:pt>
                <c:pt idx="23">
                  <c:v>43.504000000000005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5223664"/>
        <c:axId val="3852240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117.32</c:v>
                </c:pt>
                <c:pt idx="13">
                  <c:v>115.09</c:v>
                </c:pt>
                <c:pt idx="14">
                  <c:v>124.75</c:v>
                </c:pt>
                <c:pt idx="15">
                  <c:v>166.99</c:v>
                </c:pt>
                <c:pt idx="16">
                  <c:v>199.77</c:v>
                </c:pt>
                <c:pt idx="17">
                  <c:v>227.17</c:v>
                </c:pt>
                <c:pt idx="18">
                  <c:v>182.34</c:v>
                </c:pt>
                <c:pt idx="19">
                  <c:v>207.9</c:v>
                </c:pt>
                <c:pt idx="20">
                  <c:v>180.34</c:v>
                </c:pt>
                <c:pt idx="21">
                  <c:v>160</c:v>
                </c:pt>
                <c:pt idx="22">
                  <c:v>150.71</c:v>
                </c:pt>
                <c:pt idx="23">
                  <c:v>141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233976"/>
        <c:axId val="340233584"/>
      </c:lineChart>
      <c:catAx>
        <c:axId val="385223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224056"/>
        <c:crosses val="autoZero"/>
        <c:auto val="1"/>
        <c:lblAlgn val="ctr"/>
        <c:lblOffset val="100"/>
        <c:noMultiLvlLbl val="0"/>
      </c:catAx>
      <c:valAx>
        <c:axId val="385224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223664"/>
        <c:crosses val="autoZero"/>
        <c:crossBetween val="between"/>
      </c:valAx>
      <c:valAx>
        <c:axId val="3402335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233976"/>
        <c:crosses val="max"/>
        <c:crossBetween val="between"/>
      </c:valAx>
      <c:catAx>
        <c:axId val="3402339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0233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44466</v>
          </cell>
        </row>
        <row r="5">
          <cell r="C5" t="str">
            <v>CRIDA3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395.30000000000007</v>
          </cell>
        </row>
        <row r="30">
          <cell r="C30">
            <v>80.110000000000014</v>
          </cell>
        </row>
        <row r="31">
          <cell r="C31">
            <v>0</v>
          </cell>
        </row>
        <row r="32">
          <cell r="C32">
            <v>53.557000000000002</v>
          </cell>
        </row>
        <row r="33">
          <cell r="C33">
            <v>27.048999999999999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93.189000000000021</v>
          </cell>
        </row>
        <row r="41">
          <cell r="C41">
            <v>0</v>
          </cell>
        </row>
        <row r="42">
          <cell r="C42">
            <v>72.900000000000006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389.85699999999997</v>
          </cell>
        </row>
      </sheetData>
      <sheetData sheetId="4"/>
      <sheetData sheetId="5"/>
      <sheetData sheetId="6"/>
      <sheetData sheetId="7">
        <row r="7">
          <cell r="N7">
            <v>117.32</v>
          </cell>
          <cell r="O7">
            <v>115.09</v>
          </cell>
          <cell r="P7">
            <v>124.75</v>
          </cell>
          <cell r="Q7">
            <v>166.99</v>
          </cell>
          <cell r="R7">
            <v>199.77</v>
          </cell>
          <cell r="S7">
            <v>227.17</v>
          </cell>
          <cell r="T7">
            <v>182.34</v>
          </cell>
          <cell r="U7">
            <v>207.9</v>
          </cell>
          <cell r="V7">
            <v>180.34</v>
          </cell>
          <cell r="W7">
            <v>160</v>
          </cell>
          <cell r="X7">
            <v>150.71</v>
          </cell>
          <cell r="Y7">
            <v>141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117.32</v>
          </cell>
          <cell r="O7">
            <v>115.09</v>
          </cell>
          <cell r="P7">
            <v>124.75</v>
          </cell>
          <cell r="Q7">
            <v>166.99</v>
          </cell>
          <cell r="R7">
            <v>199.77</v>
          </cell>
          <cell r="S7">
            <v>227.17</v>
          </cell>
          <cell r="T7">
            <v>182.34</v>
          </cell>
          <cell r="U7">
            <v>207.9</v>
          </cell>
          <cell r="V7">
            <v>180.34</v>
          </cell>
          <cell r="W7">
            <v>160</v>
          </cell>
          <cell r="X7">
            <v>150.71</v>
          </cell>
          <cell r="Y7">
            <v>141</v>
          </cell>
        </row>
        <row r="57">
          <cell r="P57">
            <v>0.33</v>
          </cell>
          <cell r="Q57">
            <v>1.7150000000000001</v>
          </cell>
          <cell r="R57">
            <v>24.090000000000003</v>
          </cell>
          <cell r="S57">
            <v>43.635000000000005</v>
          </cell>
          <cell r="T57">
            <v>9.6020000000000003</v>
          </cell>
          <cell r="U57">
            <v>0.35399999999999998</v>
          </cell>
          <cell r="V57">
            <v>0.38400000000000001</v>
          </cell>
        </row>
        <row r="63">
          <cell r="N63">
            <v>5.6619999999999999</v>
          </cell>
          <cell r="O63">
            <v>5.5860000000000003</v>
          </cell>
          <cell r="P63">
            <v>5.282</v>
          </cell>
          <cell r="Q63">
            <v>4.9269999999999996</v>
          </cell>
          <cell r="R63">
            <v>4.6849999999999996</v>
          </cell>
          <cell r="S63">
            <v>5.452</v>
          </cell>
          <cell r="T63">
            <v>4.3209999999999997</v>
          </cell>
          <cell r="U63">
            <v>4.2430000000000003</v>
          </cell>
          <cell r="V63">
            <v>3.802</v>
          </cell>
          <cell r="W63">
            <v>3.387</v>
          </cell>
          <cell r="X63">
            <v>3.157</v>
          </cell>
          <cell r="Y63">
            <v>3.0529999999999999</v>
          </cell>
        </row>
        <row r="64">
          <cell r="N64">
            <v>5.6229999999999993</v>
          </cell>
          <cell r="O64">
            <v>5.0880000000000001</v>
          </cell>
          <cell r="P64">
            <v>7.5640000000000001</v>
          </cell>
          <cell r="Q64">
            <v>4.4089999999999998</v>
          </cell>
          <cell r="R64">
            <v>1.472</v>
          </cell>
          <cell r="S64">
            <v>1.1890000000000001</v>
          </cell>
          <cell r="U64">
            <v>1.0760000000000001</v>
          </cell>
          <cell r="V64">
            <v>0.33300000000000002</v>
          </cell>
          <cell r="W64">
            <v>0.29499999999999998</v>
          </cell>
        </row>
        <row r="74">
          <cell r="T74">
            <v>2.5</v>
          </cell>
          <cell r="U74">
            <v>56.6</v>
          </cell>
          <cell r="V74">
            <v>103.2</v>
          </cell>
          <cell r="W74">
            <v>98.9</v>
          </cell>
          <cell r="X74">
            <v>93.6</v>
          </cell>
          <cell r="Y74">
            <v>40.5</v>
          </cell>
        </row>
      </sheetData>
      <sheetData sheetId="17">
        <row r="57">
          <cell r="N57">
            <v>10.353</v>
          </cell>
          <cell r="O57">
            <v>8.4539999999999988</v>
          </cell>
          <cell r="P57">
            <v>11.007000000000001</v>
          </cell>
          <cell r="Q57">
            <v>9.3960000000000008</v>
          </cell>
          <cell r="T57">
            <v>5</v>
          </cell>
          <cell r="U57">
            <v>53.481999999999999</v>
          </cell>
          <cell r="V57">
            <v>92.342000000000013</v>
          </cell>
          <cell r="W57">
            <v>89.355000000000004</v>
          </cell>
          <cell r="X57">
            <v>81.823000000000008</v>
          </cell>
          <cell r="Y57">
            <v>28.645</v>
          </cell>
        </row>
        <row r="64">
          <cell r="N64">
            <v>0.93199999999999994</v>
          </cell>
          <cell r="O64">
            <v>2.2200000000000002</v>
          </cell>
          <cell r="P64">
            <v>2.169</v>
          </cell>
          <cell r="Q64">
            <v>1.655</v>
          </cell>
          <cell r="R64">
            <v>3.3079999999999998</v>
          </cell>
          <cell r="S64">
            <v>4.258</v>
          </cell>
          <cell r="T64">
            <v>11.449</v>
          </cell>
          <cell r="U64">
            <v>8.761000000000001</v>
          </cell>
          <cell r="V64">
            <v>15.423</v>
          </cell>
          <cell r="W64">
            <v>13.264999999999999</v>
          </cell>
          <cell r="X64">
            <v>14.89</v>
          </cell>
          <cell r="Y64">
            <v>14.859000000000002</v>
          </cell>
        </row>
        <row r="74">
          <cell r="R74">
            <v>26.9</v>
          </cell>
          <cell r="S74">
            <v>46</v>
          </cell>
        </row>
      </sheetData>
      <sheetData sheetId="18">
        <row r="7">
          <cell r="N7">
            <v>117.32</v>
          </cell>
          <cell r="O7">
            <v>115.09</v>
          </cell>
          <cell r="P7">
            <v>124.75</v>
          </cell>
          <cell r="Q7">
            <v>166.99</v>
          </cell>
          <cell r="R7">
            <v>199.77</v>
          </cell>
          <cell r="S7">
            <v>227.17</v>
          </cell>
          <cell r="T7">
            <v>182.34</v>
          </cell>
          <cell r="U7">
            <v>207.9</v>
          </cell>
          <cell r="V7">
            <v>180.34</v>
          </cell>
          <cell r="W7">
            <v>160</v>
          </cell>
          <cell r="X7">
            <v>150.71</v>
          </cell>
          <cell r="Y7">
            <v>141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EPA_THESS</v>
          </cell>
        </row>
        <row r="23">
          <cell r="A23" t="str">
            <v>EUNICE_AGG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44467</v>
          </cell>
        </row>
      </sheetData>
      <sheetData sheetId="35">
        <row r="3">
          <cell r="B3">
            <v>44465</v>
          </cell>
        </row>
        <row r="4">
          <cell r="B4">
            <v>44465</v>
          </cell>
        </row>
        <row r="5">
          <cell r="B5">
            <v>44465</v>
          </cell>
        </row>
        <row r="6">
          <cell r="B6">
            <v>44465</v>
          </cell>
        </row>
        <row r="7">
          <cell r="B7">
            <v>44465</v>
          </cell>
        </row>
        <row r="8">
          <cell r="B8">
            <v>44465</v>
          </cell>
        </row>
        <row r="9">
          <cell r="B9">
            <v>44465</v>
          </cell>
        </row>
        <row r="10">
          <cell r="B10">
            <v>44465</v>
          </cell>
        </row>
        <row r="11">
          <cell r="B11">
            <v>44465</v>
          </cell>
        </row>
        <row r="12">
          <cell r="B12">
            <v>44465</v>
          </cell>
        </row>
        <row r="13">
          <cell r="B13">
            <v>44465</v>
          </cell>
        </row>
        <row r="14">
          <cell r="B14">
            <v>44465</v>
          </cell>
        </row>
        <row r="15">
          <cell r="B15">
            <v>44465</v>
          </cell>
        </row>
        <row r="16">
          <cell r="B16">
            <v>44465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44468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972.41</v>
          </cell>
          <cell r="J13">
            <v>972.41</v>
          </cell>
          <cell r="K13">
            <v>969.41499999999996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170.95959999999999</v>
          </cell>
          <cell r="J26">
            <v>170.96</v>
          </cell>
          <cell r="K26">
            <v>170.96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282.28559999999999</v>
          </cell>
          <cell r="J28">
            <v>282.286</v>
          </cell>
          <cell r="K28">
            <v>281.786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44467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1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11.285</v>
      </c>
      <c r="O4" s="18">
        <v>10.674000000000001</v>
      </c>
      <c r="P4" s="18">
        <v>13.176000000000002</v>
      </c>
      <c r="Q4" s="18">
        <v>11.051</v>
      </c>
      <c r="R4" s="18">
        <v>30.247</v>
      </c>
      <c r="S4" s="18">
        <v>50.275999999999996</v>
      </c>
      <c r="T4" s="18">
        <v>16.423000000000002</v>
      </c>
      <c r="U4" s="18">
        <v>62.273000000000003</v>
      </c>
      <c r="V4" s="18">
        <v>107.71900000000001</v>
      </c>
      <c r="W4" s="18">
        <v>102.58200000000001</v>
      </c>
      <c r="X4" s="18">
        <v>96.756999999999991</v>
      </c>
      <c r="Y4" s="18">
        <v>43.552999999999997</v>
      </c>
      <c r="Z4" s="19"/>
      <c r="AA4" s="20">
        <f>SUM(B4:Z4)</f>
        <v>556.01599999999996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117.32</v>
      </c>
      <c r="O7" s="28">
        <v>115.09</v>
      </c>
      <c r="P7" s="28">
        <v>124.75</v>
      </c>
      <c r="Q7" s="28">
        <v>166.99</v>
      </c>
      <c r="R7" s="28">
        <v>199.77</v>
      </c>
      <c r="S7" s="28">
        <v>227.17</v>
      </c>
      <c r="T7" s="28">
        <v>182.34</v>
      </c>
      <c r="U7" s="28">
        <v>207.9</v>
      </c>
      <c r="V7" s="28">
        <v>180.34</v>
      </c>
      <c r="W7" s="28">
        <v>160</v>
      </c>
      <c r="X7" s="28">
        <v>150.71</v>
      </c>
      <c r="Y7" s="28">
        <v>141</v>
      </c>
      <c r="Z7" s="29"/>
      <c r="AA7" s="30">
        <f>IF(SUM(GR_MAINLAND_MCP_SUM_SELL)&lt;&gt;0,AVERAGEIF(GR_MAINLAND_MCP_SUM_SELL,"&lt;&gt;"""),"")</f>
        <v>164.44833333333332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>
        <v>0.33</v>
      </c>
      <c r="Q13" s="52">
        <v>1.7150000000000001</v>
      </c>
      <c r="R13" s="52">
        <v>24.090000000000003</v>
      </c>
      <c r="S13" s="52">
        <v>43.635000000000005</v>
      </c>
      <c r="T13" s="52">
        <v>9.6020000000000003</v>
      </c>
      <c r="U13" s="52">
        <v>0.35399999999999998</v>
      </c>
      <c r="V13" s="52">
        <v>0.38400000000000001</v>
      </c>
      <c r="W13" s="52"/>
      <c r="X13" s="52"/>
      <c r="Y13" s="52"/>
      <c r="Z13" s="53"/>
      <c r="AA13" s="54">
        <f>SUM(B13:Z13)</f>
        <v>80.110000000000014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0.33</v>
      </c>
      <c r="Q14" s="57">
        <f t="shared" si="0"/>
        <v>1.7150000000000001</v>
      </c>
      <c r="R14" s="57">
        <f t="shared" si="0"/>
        <v>24.090000000000003</v>
      </c>
      <c r="S14" s="57">
        <f t="shared" si="0"/>
        <v>43.635000000000005</v>
      </c>
      <c r="T14" s="57">
        <f t="shared" si="0"/>
        <v>9.6020000000000003</v>
      </c>
      <c r="U14" s="57">
        <f t="shared" si="0"/>
        <v>0.35399999999999998</v>
      </c>
      <c r="V14" s="57">
        <f t="shared" si="0"/>
        <v>0.38400000000000001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80.110000000000014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5.6619999999999999</v>
      </c>
      <c r="O18" s="72">
        <v>5.5860000000000003</v>
      </c>
      <c r="P18" s="72">
        <v>5.282</v>
      </c>
      <c r="Q18" s="72">
        <v>4.9269999999999996</v>
      </c>
      <c r="R18" s="72">
        <v>4.6849999999999996</v>
      </c>
      <c r="S18" s="72">
        <v>5.452</v>
      </c>
      <c r="T18" s="72">
        <v>4.3209999999999997</v>
      </c>
      <c r="U18" s="72">
        <v>4.2430000000000003</v>
      </c>
      <c r="V18" s="72">
        <v>3.802</v>
      </c>
      <c r="W18" s="72">
        <v>3.387</v>
      </c>
      <c r="X18" s="72">
        <v>3.157</v>
      </c>
      <c r="Y18" s="72">
        <v>3.0529999999999999</v>
      </c>
      <c r="Z18" s="73"/>
      <c r="AA18" s="74">
        <f>SUM(B18:Z18)</f>
        <v>53.557000000000002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5.6229999999999993</v>
      </c>
      <c r="O19" s="76">
        <v>5.0880000000000001</v>
      </c>
      <c r="P19" s="76">
        <v>7.5640000000000001</v>
      </c>
      <c r="Q19" s="76">
        <v>4.4089999999999998</v>
      </c>
      <c r="R19" s="76">
        <v>1.472</v>
      </c>
      <c r="S19" s="76">
        <v>1.1890000000000001</v>
      </c>
      <c r="T19" s="76"/>
      <c r="U19" s="76">
        <v>1.0760000000000001</v>
      </c>
      <c r="V19" s="76">
        <v>0.33300000000000002</v>
      </c>
      <c r="W19" s="76">
        <v>0.29499999999999998</v>
      </c>
      <c r="X19" s="76"/>
      <c r="Y19" s="76"/>
      <c r="Z19" s="73"/>
      <c r="AA19" s="74">
        <f>SUM(B19:Z19)</f>
        <v>27.048999999999999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11.285</v>
      </c>
      <c r="O22" s="83">
        <f t="shared" si="1"/>
        <v>10.673999999999999</v>
      </c>
      <c r="P22" s="83">
        <f t="shared" si="1"/>
        <v>12.846</v>
      </c>
      <c r="Q22" s="83">
        <f t="shared" si="1"/>
        <v>9.3359999999999985</v>
      </c>
      <c r="R22" s="83">
        <f t="shared" si="1"/>
        <v>6.157</v>
      </c>
      <c r="S22" s="83">
        <f t="shared" si="1"/>
        <v>6.641</v>
      </c>
      <c r="T22" s="83">
        <f t="shared" si="1"/>
        <v>4.3209999999999997</v>
      </c>
      <c r="U22" s="83">
        <f t="shared" si="1"/>
        <v>5.3190000000000008</v>
      </c>
      <c r="V22" s="83">
        <f t="shared" si="1"/>
        <v>4.1349999999999998</v>
      </c>
      <c r="W22" s="83">
        <f t="shared" si="1"/>
        <v>3.6819999999999999</v>
      </c>
      <c r="X22" s="83">
        <f t="shared" si="1"/>
        <v>3.157</v>
      </c>
      <c r="Y22" s="83">
        <f t="shared" si="1"/>
        <v>3.0529999999999999</v>
      </c>
      <c r="Z22" s="84" t="str">
        <f t="shared" si="1"/>
        <v/>
      </c>
      <c r="AA22" s="85">
        <f>SUM(AA17:AA21)</f>
        <v>80.605999999999995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11.285</v>
      </c>
      <c r="O26" s="72">
        <v>10.673999999999999</v>
      </c>
      <c r="P26" s="72">
        <v>13.176</v>
      </c>
      <c r="Q26" s="72">
        <v>11.051</v>
      </c>
      <c r="R26" s="72">
        <v>30.247</v>
      </c>
      <c r="S26" s="72">
        <v>50.276000000000003</v>
      </c>
      <c r="T26" s="72">
        <v>13.923</v>
      </c>
      <c r="U26" s="72">
        <v>5.673</v>
      </c>
      <c r="V26" s="72">
        <v>4.5190000000000001</v>
      </c>
      <c r="W26" s="72">
        <v>3.6819999999999999</v>
      </c>
      <c r="X26" s="72">
        <v>3.157</v>
      </c>
      <c r="Y26" s="72">
        <v>3.0529999999999999</v>
      </c>
      <c r="Z26" s="73"/>
      <c r="AA26" s="74">
        <f>SUM(B26:Z26)</f>
        <v>160.71600000000001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11.285</v>
      </c>
      <c r="O28" s="57">
        <f t="shared" si="2"/>
        <v>10.673999999999999</v>
      </c>
      <c r="P28" s="57">
        <f t="shared" si="2"/>
        <v>13.176</v>
      </c>
      <c r="Q28" s="57">
        <f t="shared" si="2"/>
        <v>11.051</v>
      </c>
      <c r="R28" s="57">
        <f t="shared" si="2"/>
        <v>30.247</v>
      </c>
      <c r="S28" s="57">
        <f t="shared" si="2"/>
        <v>50.276000000000003</v>
      </c>
      <c r="T28" s="57">
        <f t="shared" si="2"/>
        <v>13.923</v>
      </c>
      <c r="U28" s="57">
        <f t="shared" si="2"/>
        <v>5.673</v>
      </c>
      <c r="V28" s="57">
        <f t="shared" si="2"/>
        <v>4.5190000000000001</v>
      </c>
      <c r="W28" s="57">
        <f t="shared" si="2"/>
        <v>3.6819999999999999</v>
      </c>
      <c r="X28" s="57">
        <f t="shared" si="2"/>
        <v>3.157</v>
      </c>
      <c r="Y28" s="57">
        <f t="shared" si="2"/>
        <v>3.0529999999999999</v>
      </c>
      <c r="Z28" s="58" t="str">
        <f t="shared" si="2"/>
        <v/>
      </c>
      <c r="AA28" s="59">
        <f>SUM(AA25:AA27)</f>
        <v>160.71600000000001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>
        <v>2.5</v>
      </c>
      <c r="U35" s="94">
        <v>56.6</v>
      </c>
      <c r="V35" s="94">
        <v>103.2</v>
      </c>
      <c r="W35" s="94">
        <v>98.9</v>
      </c>
      <c r="X35" s="94">
        <v>93.6</v>
      </c>
      <c r="Y35" s="94">
        <v>40.5</v>
      </c>
      <c r="Z35" s="95"/>
      <c r="AA35" s="74">
        <f t="shared" si="3"/>
        <v>395.30000000000007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2.5</v>
      </c>
      <c r="U36" s="83">
        <f t="shared" si="4"/>
        <v>56.6</v>
      </c>
      <c r="V36" s="83">
        <f t="shared" si="4"/>
        <v>103.2</v>
      </c>
      <c r="W36" s="83">
        <f t="shared" si="4"/>
        <v>98.9</v>
      </c>
      <c r="X36" s="83">
        <f t="shared" si="4"/>
        <v>93.6</v>
      </c>
      <c r="Y36" s="83">
        <f t="shared" si="4"/>
        <v>40.5</v>
      </c>
      <c r="Z36" s="84" t="str">
        <f t="shared" si="4"/>
        <v/>
      </c>
      <c r="AA36" s="85">
        <f t="shared" si="3"/>
        <v>395.30000000000007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>
        <v>2.5</v>
      </c>
      <c r="U43" s="94">
        <v>56.6</v>
      </c>
      <c r="V43" s="94">
        <v>103.2</v>
      </c>
      <c r="W43" s="94">
        <v>98.9</v>
      </c>
      <c r="X43" s="94">
        <v>93.6</v>
      </c>
      <c r="Y43" s="94">
        <v>40.5</v>
      </c>
      <c r="Z43" s="95"/>
      <c r="AA43" s="74">
        <f t="shared" si="5"/>
        <v>395.30000000000007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2.5</v>
      </c>
      <c r="U44" s="83">
        <f t="shared" si="6"/>
        <v>56.6</v>
      </c>
      <c r="V44" s="83">
        <f t="shared" si="6"/>
        <v>103.2</v>
      </c>
      <c r="W44" s="83">
        <f t="shared" si="6"/>
        <v>98.9</v>
      </c>
      <c r="X44" s="83">
        <f t="shared" si="6"/>
        <v>93.6</v>
      </c>
      <c r="Y44" s="83">
        <f t="shared" si="6"/>
        <v>40.5</v>
      </c>
      <c r="Z44" s="84" t="str">
        <f t="shared" si="6"/>
        <v/>
      </c>
      <c r="AA44" s="85">
        <f t="shared" si="5"/>
        <v>395.30000000000007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11.285</v>
      </c>
      <c r="O47" s="83">
        <f t="shared" si="8"/>
        <v>10.673999999999999</v>
      </c>
      <c r="P47" s="83">
        <f t="shared" si="8"/>
        <v>13.176</v>
      </c>
      <c r="Q47" s="83">
        <f t="shared" si="8"/>
        <v>11.050999999999998</v>
      </c>
      <c r="R47" s="83">
        <f t="shared" si="8"/>
        <v>30.247000000000003</v>
      </c>
      <c r="S47" s="83">
        <f t="shared" si="8"/>
        <v>50.276000000000003</v>
      </c>
      <c r="T47" s="83">
        <f t="shared" si="8"/>
        <v>16.423000000000002</v>
      </c>
      <c r="U47" s="83">
        <f t="shared" si="8"/>
        <v>62.273000000000003</v>
      </c>
      <c r="V47" s="83">
        <f t="shared" si="8"/>
        <v>107.71900000000001</v>
      </c>
      <c r="W47" s="83">
        <f t="shared" si="8"/>
        <v>102.58200000000001</v>
      </c>
      <c r="X47" s="83">
        <f t="shared" si="8"/>
        <v>96.756999999999991</v>
      </c>
      <c r="Y47" s="83">
        <f t="shared" si="8"/>
        <v>43.552999999999997</v>
      </c>
      <c r="Z47" s="84" t="str">
        <f t="shared" si="8"/>
        <v/>
      </c>
      <c r="AA47" s="100">
        <f>SUM(B47:Z47)</f>
        <v>556.01599999999996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44466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11.284999999999998</v>
      </c>
      <c r="O4" s="18">
        <v>10.673999999999999</v>
      </c>
      <c r="P4" s="18">
        <v>13.176000000000002</v>
      </c>
      <c r="Q4" s="18">
        <v>11.051</v>
      </c>
      <c r="R4" s="18">
        <v>30.207999999999998</v>
      </c>
      <c r="S4" s="18">
        <v>50.258000000000003</v>
      </c>
      <c r="T4" s="18">
        <v>16.449000000000002</v>
      </c>
      <c r="U4" s="18">
        <v>62.243000000000002</v>
      </c>
      <c r="V4" s="18">
        <v>107.765</v>
      </c>
      <c r="W4" s="18">
        <v>102.61999999999999</v>
      </c>
      <c r="X4" s="18">
        <v>96.71299999999998</v>
      </c>
      <c r="Y4" s="18">
        <v>43.504000000000005</v>
      </c>
      <c r="Z4" s="19"/>
      <c r="AA4" s="20">
        <f>SUM(B4:Z4)</f>
        <v>555.94600000000003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117.32</v>
      </c>
      <c r="O7" s="28">
        <v>115.09</v>
      </c>
      <c r="P7" s="28">
        <v>124.75</v>
      </c>
      <c r="Q7" s="28">
        <v>166.99</v>
      </c>
      <c r="R7" s="28">
        <v>199.77</v>
      </c>
      <c r="S7" s="28">
        <v>227.17</v>
      </c>
      <c r="T7" s="28">
        <v>182.34</v>
      </c>
      <c r="U7" s="28">
        <v>207.9</v>
      </c>
      <c r="V7" s="28">
        <v>180.34</v>
      </c>
      <c r="W7" s="28">
        <v>160</v>
      </c>
      <c r="X7" s="28">
        <v>150.71</v>
      </c>
      <c r="Y7" s="28">
        <v>141</v>
      </c>
      <c r="Z7" s="29"/>
      <c r="AA7" s="30">
        <v>164.44833333333332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10.353</v>
      </c>
      <c r="O13" s="52">
        <v>8.4539999999999988</v>
      </c>
      <c r="P13" s="52">
        <v>11.007000000000001</v>
      </c>
      <c r="Q13" s="52">
        <v>9.3960000000000008</v>
      </c>
      <c r="R13" s="52"/>
      <c r="S13" s="52"/>
      <c r="T13" s="52">
        <v>5</v>
      </c>
      <c r="U13" s="52">
        <v>53.481999999999999</v>
      </c>
      <c r="V13" s="52">
        <v>92.342000000000013</v>
      </c>
      <c r="W13" s="52">
        <v>89.355000000000004</v>
      </c>
      <c r="X13" s="52">
        <v>81.823000000000008</v>
      </c>
      <c r="Y13" s="52">
        <v>28.645</v>
      </c>
      <c r="Z13" s="53"/>
      <c r="AA13" s="54">
        <f>SUM(B13:Z13)</f>
        <v>389.85699999999997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10.353</v>
      </c>
      <c r="O14" s="57">
        <f t="shared" si="0"/>
        <v>8.4539999999999988</v>
      </c>
      <c r="P14" s="57">
        <f t="shared" si="0"/>
        <v>11.007000000000001</v>
      </c>
      <c r="Q14" s="57">
        <f t="shared" si="0"/>
        <v>9.3960000000000008</v>
      </c>
      <c r="R14" s="57">
        <f t="shared" si="0"/>
        <v>0</v>
      </c>
      <c r="S14" s="57">
        <f t="shared" si="0"/>
        <v>0</v>
      </c>
      <c r="T14" s="57">
        <f t="shared" si="0"/>
        <v>5</v>
      </c>
      <c r="U14" s="57">
        <f t="shared" si="0"/>
        <v>53.481999999999999</v>
      </c>
      <c r="V14" s="57">
        <f t="shared" si="0"/>
        <v>92.342000000000013</v>
      </c>
      <c r="W14" s="57">
        <f t="shared" si="0"/>
        <v>89.355000000000004</v>
      </c>
      <c r="X14" s="57">
        <f t="shared" si="0"/>
        <v>81.823000000000008</v>
      </c>
      <c r="Y14" s="57">
        <f t="shared" si="0"/>
        <v>28.645</v>
      </c>
      <c r="Z14" s="58" t="str">
        <f t="shared" si="0"/>
        <v/>
      </c>
      <c r="AA14" s="59">
        <f>SUM(AA9:AA13)</f>
        <v>389.85699999999997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0.93199999999999994</v>
      </c>
      <c r="O19" s="76">
        <v>2.2200000000000002</v>
      </c>
      <c r="P19" s="76">
        <v>2.169</v>
      </c>
      <c r="Q19" s="76">
        <v>1.655</v>
      </c>
      <c r="R19" s="76">
        <v>3.3079999999999998</v>
      </c>
      <c r="S19" s="76">
        <v>4.258</v>
      </c>
      <c r="T19" s="76">
        <v>11.449</v>
      </c>
      <c r="U19" s="76">
        <v>8.761000000000001</v>
      </c>
      <c r="V19" s="76">
        <v>15.423</v>
      </c>
      <c r="W19" s="76">
        <v>13.264999999999999</v>
      </c>
      <c r="X19" s="76">
        <v>14.89</v>
      </c>
      <c r="Y19" s="76">
        <v>14.859000000000002</v>
      </c>
      <c r="Z19" s="73"/>
      <c r="AA19" s="74">
        <f>SUM(B19:Z19)</f>
        <v>93.189000000000021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0.93199999999999994</v>
      </c>
      <c r="O22" s="83">
        <f t="shared" si="1"/>
        <v>2.2200000000000002</v>
      </c>
      <c r="P22" s="83">
        <f t="shared" si="1"/>
        <v>2.169</v>
      </c>
      <c r="Q22" s="83">
        <f t="shared" si="1"/>
        <v>1.655</v>
      </c>
      <c r="R22" s="83">
        <f t="shared" si="1"/>
        <v>3.3079999999999998</v>
      </c>
      <c r="S22" s="83">
        <f t="shared" si="1"/>
        <v>4.258</v>
      </c>
      <c r="T22" s="83">
        <f t="shared" si="1"/>
        <v>11.449</v>
      </c>
      <c r="U22" s="83">
        <f t="shared" si="1"/>
        <v>8.761000000000001</v>
      </c>
      <c r="V22" s="83">
        <f t="shared" si="1"/>
        <v>15.423</v>
      </c>
      <c r="W22" s="83">
        <f t="shared" si="1"/>
        <v>13.264999999999999</v>
      </c>
      <c r="X22" s="83">
        <f t="shared" si="1"/>
        <v>14.89</v>
      </c>
      <c r="Y22" s="83">
        <f t="shared" si="1"/>
        <v>14.859000000000002</v>
      </c>
      <c r="Z22" s="84">
        <f t="shared" si="1"/>
        <v>0</v>
      </c>
      <c r="AA22" s="85">
        <f t="shared" si="1"/>
        <v>93.189000000000021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11.285</v>
      </c>
      <c r="O26" s="72">
        <v>10.673999999999999</v>
      </c>
      <c r="P26" s="72">
        <v>13.176</v>
      </c>
      <c r="Q26" s="72">
        <v>11.051</v>
      </c>
      <c r="R26" s="72">
        <v>3.3079999999999998</v>
      </c>
      <c r="S26" s="72">
        <v>4.258</v>
      </c>
      <c r="T26" s="72">
        <v>16.449000000000002</v>
      </c>
      <c r="U26" s="72">
        <v>62.243000000000002</v>
      </c>
      <c r="V26" s="72">
        <v>107.765</v>
      </c>
      <c r="W26" s="72">
        <v>102.62</v>
      </c>
      <c r="X26" s="72">
        <v>96.712999999999994</v>
      </c>
      <c r="Y26" s="72">
        <v>43.503999999999998</v>
      </c>
      <c r="Z26" s="73"/>
      <c r="AA26" s="74">
        <f>SUM(B26:Z26)</f>
        <v>483.04600000000005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11.285</v>
      </c>
      <c r="O28" s="57">
        <f t="shared" si="2"/>
        <v>10.673999999999999</v>
      </c>
      <c r="P28" s="57">
        <f t="shared" si="2"/>
        <v>13.176</v>
      </c>
      <c r="Q28" s="57">
        <f t="shared" si="2"/>
        <v>11.051</v>
      </c>
      <c r="R28" s="57">
        <f t="shared" si="2"/>
        <v>3.3079999999999998</v>
      </c>
      <c r="S28" s="57">
        <f t="shared" si="2"/>
        <v>4.258</v>
      </c>
      <c r="T28" s="57">
        <f t="shared" si="2"/>
        <v>16.449000000000002</v>
      </c>
      <c r="U28" s="57">
        <f t="shared" si="2"/>
        <v>62.243000000000002</v>
      </c>
      <c r="V28" s="57">
        <f t="shared" si="2"/>
        <v>107.765</v>
      </c>
      <c r="W28" s="57">
        <f t="shared" si="2"/>
        <v>102.62</v>
      </c>
      <c r="X28" s="57">
        <f t="shared" si="2"/>
        <v>96.712999999999994</v>
      </c>
      <c r="Y28" s="57">
        <f t="shared" si="2"/>
        <v>43.503999999999998</v>
      </c>
      <c r="Z28" s="58">
        <f t="shared" si="2"/>
        <v>0</v>
      </c>
      <c r="AA28" s="59">
        <f t="shared" si="2"/>
        <v>483.04600000000005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>
        <v>26.9</v>
      </c>
      <c r="S35" s="94">
        <v>46</v>
      </c>
      <c r="T35" s="94"/>
      <c r="U35" s="94"/>
      <c r="V35" s="94"/>
      <c r="W35" s="94"/>
      <c r="X35" s="94"/>
      <c r="Y35" s="94"/>
      <c r="Z35" s="95"/>
      <c r="AA35" s="74">
        <f t="shared" si="3"/>
        <v>72.900000000000006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26.9</v>
      </c>
      <c r="S36" s="83">
        <f t="shared" si="4"/>
        <v>46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72.900000000000006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>
        <v>26.9</v>
      </c>
      <c r="S43" s="94">
        <v>46</v>
      </c>
      <c r="T43" s="94"/>
      <c r="U43" s="94"/>
      <c r="V43" s="94"/>
      <c r="W43" s="94"/>
      <c r="X43" s="94"/>
      <c r="Y43" s="94"/>
      <c r="Z43" s="95"/>
      <c r="AA43" s="74">
        <f t="shared" si="5"/>
        <v>72.900000000000006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26.9</v>
      </c>
      <c r="S44" s="83">
        <f t="shared" si="6"/>
        <v>46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72.900000000000006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11.285</v>
      </c>
      <c r="O47" s="83">
        <f t="shared" si="8"/>
        <v>10.673999999999999</v>
      </c>
      <c r="P47" s="83">
        <f t="shared" si="8"/>
        <v>13.176000000000002</v>
      </c>
      <c r="Q47" s="83">
        <f t="shared" si="8"/>
        <v>11.051</v>
      </c>
      <c r="R47" s="83">
        <f t="shared" si="8"/>
        <v>30.207999999999998</v>
      </c>
      <c r="S47" s="83">
        <f t="shared" si="8"/>
        <v>50.258000000000003</v>
      </c>
      <c r="T47" s="83">
        <f t="shared" si="8"/>
        <v>16.448999999999998</v>
      </c>
      <c r="U47" s="83">
        <f t="shared" si="8"/>
        <v>62.243000000000002</v>
      </c>
      <c r="V47" s="83">
        <f t="shared" si="8"/>
        <v>107.76500000000001</v>
      </c>
      <c r="W47" s="83">
        <f t="shared" si="8"/>
        <v>102.62</v>
      </c>
      <c r="X47" s="83">
        <f t="shared" si="8"/>
        <v>96.713000000000008</v>
      </c>
      <c r="Y47" s="83">
        <f t="shared" si="8"/>
        <v>43.504000000000005</v>
      </c>
      <c r="Z47" s="84">
        <f t="shared" si="8"/>
        <v>0</v>
      </c>
      <c r="AA47" s="100">
        <f>SUM(B47:Z47)</f>
        <v>555.94600000000003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44466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26.9</v>
      </c>
      <c r="S4" s="18">
        <v>46</v>
      </c>
      <c r="T4" s="18">
        <v>-2.5</v>
      </c>
      <c r="U4" s="18">
        <v>-56.6</v>
      </c>
      <c r="V4" s="18">
        <v>-103.2</v>
      </c>
      <c r="W4" s="18">
        <v>-98.9</v>
      </c>
      <c r="X4" s="18">
        <v>-93.6</v>
      </c>
      <c r="Y4" s="18">
        <v>-40.5</v>
      </c>
      <c r="Z4" s="19"/>
      <c r="AA4" s="107">
        <f>SUM(B4:Z4)</f>
        <v>-322.39999999999998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>
        <v>117.32</v>
      </c>
      <c r="O7" s="113">
        <v>115.09</v>
      </c>
      <c r="P7" s="113">
        <v>124.75</v>
      </c>
      <c r="Q7" s="113">
        <v>166.99</v>
      </c>
      <c r="R7" s="113">
        <v>199.77</v>
      </c>
      <c r="S7" s="113">
        <v>227.17</v>
      </c>
      <c r="T7" s="113">
        <v>182.34</v>
      </c>
      <c r="U7" s="113">
        <v>207.9</v>
      </c>
      <c r="V7" s="113">
        <v>180.34</v>
      </c>
      <c r="W7" s="113">
        <v>160</v>
      </c>
      <c r="X7" s="113">
        <v>150.71</v>
      </c>
      <c r="Y7" s="113">
        <v>141</v>
      </c>
      <c r="Z7" s="114"/>
      <c r="AA7" s="115">
        <v>164.44833333333332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>
        <v>2.5</v>
      </c>
      <c r="U15" s="129">
        <v>56.6</v>
      </c>
      <c r="V15" s="125">
        <v>103.2</v>
      </c>
      <c r="W15" s="129">
        <v>98.9</v>
      </c>
      <c r="X15" s="129">
        <v>93.6</v>
      </c>
      <c r="Y15" s="129">
        <v>40.5</v>
      </c>
      <c r="Z15" s="127"/>
      <c r="AA15" s="128">
        <f t="shared" si="0"/>
        <v>395.30000000000007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2.5</v>
      </c>
      <c r="U16" s="131">
        <f t="shared" si="1"/>
        <v>56.6</v>
      </c>
      <c r="V16" s="131">
        <f t="shared" si="1"/>
        <v>103.2</v>
      </c>
      <c r="W16" s="131">
        <f t="shared" si="1"/>
        <v>98.9</v>
      </c>
      <c r="X16" s="131">
        <f t="shared" si="1"/>
        <v>93.6</v>
      </c>
      <c r="Y16" s="131">
        <f t="shared" si="1"/>
        <v>40.5</v>
      </c>
      <c r="Z16" s="132" t="str">
        <f t="shared" si="1"/>
        <v/>
      </c>
      <c r="AA16" s="85">
        <f t="shared" si="0"/>
        <v>395.30000000000007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>
        <v>26.9</v>
      </c>
      <c r="S23" s="129">
        <v>46</v>
      </c>
      <c r="T23" s="129"/>
      <c r="U23" s="129"/>
      <c r="V23" s="125"/>
      <c r="W23" s="129"/>
      <c r="X23" s="129"/>
      <c r="Y23" s="129"/>
      <c r="Z23" s="127"/>
      <c r="AA23" s="128">
        <f t="shared" si="2"/>
        <v>72.900000000000006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26.9</v>
      </c>
      <c r="S24" s="131">
        <f t="shared" si="3"/>
        <v>46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72.900000000000006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2021-09-27T08:22:36Z</dcterms:created>
  <dcterms:modified xsi:type="dcterms:W3CDTF">2021-09-27T08:22:37Z</dcterms:modified>
</cp:coreProperties>
</file>