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<sst xmlns="http://schemas.openxmlformats.org/spreadsheetml/2006/main" count="109" uniqueCount="48">
  <si>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26/09/2021 11:22:30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</si>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</sst>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3.1520000000000001</c:v>
                </c:pt>
                <c:pt idx="21">
                  <c:v>2.7039999999999997</c:v>
                </c:pt>
                <c:pt idx="22">
                  <c:v>5.0960000000000001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13.403</c:v>
                </c:pt>
                <c:pt idx="13">
                  <c:v>15.743</c:v>
                </c:pt>
                <c:pt idx="14">
                  <c:v>21.223000000000003</c:v>
                </c:pt>
                <c:pt idx="15">
                  <c:v>21.215999999999998</c:v>
                </c:pt>
                <c:pt idx="16">
                  <c:v>17.885999999999999</c:v>
                </c:pt>
                <c:pt idx="17">
                  <c:v>17.445</c:v>
                </c:pt>
                <c:pt idx="18">
                  <c:v>24.431000000000001</c:v>
                </c:pt>
                <c:pt idx="19">
                  <c:v>41.603000000000002</c:v>
                </c:pt>
                <c:pt idx="20">
                  <c:v>38.686000000000007</c:v>
                </c:pt>
                <c:pt idx="21">
                  <c:v>40.978999999999999</c:v>
                </c:pt>
                <c:pt idx="22">
                  <c:v>48.415999999999997</c:v>
                </c:pt>
                <c:pt idx="23">
                  <c:v>16.452999999999999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566960"/>
        <c:axId val="385567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20.51</c:v>
                </c:pt>
                <c:pt idx="13">
                  <c:v>21.916999999999998</c:v>
                </c:pt>
                <c:pt idx="14">
                  <c:v>25.838000000000001</c:v>
                </c:pt>
                <c:pt idx="15">
                  <c:v>24.668999999999997</c:v>
                </c:pt>
                <c:pt idx="16">
                  <c:v>21.818000000000001</c:v>
                </c:pt>
                <c:pt idx="17">
                  <c:v>21.546999999999997</c:v>
                </c:pt>
                <c:pt idx="18">
                  <c:v>32.909000000000006</c:v>
                </c:pt>
                <c:pt idx="19">
                  <c:v>45.385999999999996</c:v>
                </c:pt>
                <c:pt idx="20">
                  <c:v>43.747999999999998</c:v>
                </c:pt>
                <c:pt idx="21">
                  <c:v>48.749000000000002</c:v>
                </c:pt>
                <c:pt idx="22">
                  <c:v>57.747000000000007</c:v>
                </c:pt>
                <c:pt idx="23">
                  <c:v>19.460999999999999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566960"/>
        <c:axId val="385567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105.83</c:v>
                </c:pt>
                <c:pt idx="13">
                  <c:v>91.66</c:v>
                </c:pt>
                <c:pt idx="14">
                  <c:v>97.32</c:v>
                </c:pt>
                <c:pt idx="15">
                  <c:v>106.16</c:v>
                </c:pt>
                <c:pt idx="16">
                  <c:v>110.33</c:v>
                </c:pt>
                <c:pt idx="17">
                  <c:v>166.5</c:v>
                </c:pt>
                <c:pt idx="18">
                  <c:v>179.27</c:v>
                </c:pt>
                <c:pt idx="19">
                  <c:v>200</c:v>
                </c:pt>
                <c:pt idx="20">
                  <c:v>189</c:v>
                </c:pt>
                <c:pt idx="21">
                  <c:v>179</c:v>
                </c:pt>
                <c:pt idx="22">
                  <c:v>178.94</c:v>
                </c:pt>
                <c:pt idx="23">
                  <c:v>128.58000000000001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568136"/>
        <c:axId val="385567744"/>
      </c:lineChart>
      <c:catAx>
        <c:axId val="38556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67352"/>
        <c:crosses val="autoZero"/>
        <c:auto val="1"/>
        <c:lblAlgn val="ctr"/>
        <c:lblOffset val="100"/>
        <c:noMultiLvlLbl val="0"/>
      </c:catAx>
      <c:valAx>
        <c:axId val="38556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66960"/>
        <c:crosses val="autoZero"/>
        <c:crossBetween val="between"/>
      </c:valAx>
      <c:valAx>
        <c:axId val="385567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568136"/>
        <c:crosses val="max"/>
        <c:crossBetween val="between"/>
      </c:valAx>
      <c:catAx>
        <c:axId val="385568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56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44465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10.952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317.48399999999998</v>
          </cell>
        </row>
        <row r="31">
          <cell r="C31">
            <v>0</v>
          </cell>
        </row>
        <row r="32">
          <cell r="C32">
            <v>39.840000000000003</v>
          </cell>
        </row>
        <row r="33">
          <cell r="C33">
            <v>15.994999999999999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22.672000000000001</v>
          </cell>
        </row>
        <row r="40">
          <cell r="C40">
            <v>181.96999999999997</v>
          </cell>
        </row>
        <row r="41">
          <cell r="C41">
            <v>0</v>
          </cell>
        </row>
        <row r="42">
          <cell r="C42">
            <v>166.9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12.757000000000001</v>
          </cell>
        </row>
      </sheetData>
      <sheetData sheetId="4"/>
      <sheetData sheetId="5"/>
      <sheetData sheetId="6"/>
      <sheetData sheetId="7">
        <row r="7">
          <cell r="N7">
            <v>105.83</v>
          </cell>
          <cell r="O7">
            <v>91.66</v>
          </cell>
          <cell r="P7">
            <v>97.32</v>
          </cell>
          <cell r="Q7">
            <v>106.16</v>
          </cell>
          <cell r="R7">
            <v>110.33</v>
          </cell>
          <cell r="S7">
            <v>166.5</v>
          </cell>
          <cell r="T7">
            <v>179.27</v>
          </cell>
          <cell r="U7">
            <v>200</v>
          </cell>
          <cell r="V7">
            <v>189</v>
          </cell>
          <cell r="W7">
            <v>179</v>
          </cell>
          <cell r="X7">
            <v>178.94</v>
          </cell>
          <cell r="Y7">
            <v>128.58000000000001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105.83</v>
          </cell>
          <cell r="O7">
            <v>91.66</v>
          </cell>
          <cell r="P7">
            <v>97.32</v>
          </cell>
          <cell r="Q7">
            <v>106.16</v>
          </cell>
          <cell r="R7">
            <v>110.33</v>
          </cell>
          <cell r="S7">
            <v>166.5</v>
          </cell>
          <cell r="T7">
            <v>179.27</v>
          </cell>
          <cell r="U7">
            <v>200</v>
          </cell>
          <cell r="V7">
            <v>189</v>
          </cell>
          <cell r="W7">
            <v>179</v>
          </cell>
          <cell r="X7">
            <v>178.94</v>
          </cell>
          <cell r="Y7">
            <v>128.58000000000001</v>
          </cell>
        </row>
        <row r="35">
          <cell r="T35">
            <v>1.6759999999999999</v>
          </cell>
          <cell r="W35">
            <v>1.482</v>
          </cell>
          <cell r="X35">
            <v>2.5179999999999998</v>
          </cell>
        </row>
        <row r="36">
          <cell r="T36">
            <v>1.476</v>
          </cell>
          <cell r="W36">
            <v>1.222</v>
          </cell>
          <cell r="X36">
            <v>2.5779999999999998</v>
          </cell>
        </row>
        <row r="57">
          <cell r="N57">
            <v>13.403</v>
          </cell>
          <cell r="O57">
            <v>15.743</v>
          </cell>
          <cell r="P57">
            <v>21.223000000000003</v>
          </cell>
          <cell r="Q57">
            <v>21.215999999999998</v>
          </cell>
          <cell r="R57">
            <v>17.885999999999999</v>
          </cell>
          <cell r="S57">
            <v>17.445</v>
          </cell>
          <cell r="T57">
            <v>24.431000000000001</v>
          </cell>
          <cell r="U57">
            <v>41.603000000000002</v>
          </cell>
          <cell r="V57">
            <v>38.686000000000007</v>
          </cell>
          <cell r="W57">
            <v>40.978999999999999</v>
          </cell>
          <cell r="X57">
            <v>48.415999999999997</v>
          </cell>
          <cell r="Y57">
            <v>16.452999999999999</v>
          </cell>
        </row>
        <row r="63">
          <cell r="N63">
            <v>3.5419999999999998</v>
          </cell>
          <cell r="O63">
            <v>3.5310000000000001</v>
          </cell>
          <cell r="P63">
            <v>3.54</v>
          </cell>
          <cell r="Q63">
            <v>3.4529999999999998</v>
          </cell>
          <cell r="R63">
            <v>3.383</v>
          </cell>
          <cell r="S63">
            <v>3.3820000000000001</v>
          </cell>
          <cell r="T63">
            <v>3.3050000000000002</v>
          </cell>
          <cell r="U63">
            <v>3.286</v>
          </cell>
          <cell r="V63">
            <v>3.1989999999999998</v>
          </cell>
          <cell r="W63">
            <v>3.1320000000000001</v>
          </cell>
          <cell r="X63">
            <v>3.0790000000000002</v>
          </cell>
          <cell r="Y63">
            <v>3.008</v>
          </cell>
        </row>
        <row r="64">
          <cell r="N64">
            <v>3.5649999999999999</v>
          </cell>
          <cell r="O64">
            <v>2.6429999999999998</v>
          </cell>
          <cell r="P64">
            <v>1.075</v>
          </cell>
          <cell r="R64">
            <v>0.54900000000000004</v>
          </cell>
          <cell r="S64">
            <v>0.72</v>
          </cell>
          <cell r="T64">
            <v>2.0209999999999999</v>
          </cell>
          <cell r="U64">
            <v>0.48799999999999999</v>
          </cell>
          <cell r="V64">
            <v>1.851</v>
          </cell>
          <cell r="W64">
            <v>1.9379999999999999</v>
          </cell>
          <cell r="X64">
            <v>1.145</v>
          </cell>
        </row>
      </sheetData>
      <sheetData sheetId="17">
        <row r="57">
          <cell r="N57">
            <v>3.9610000000000003</v>
          </cell>
          <cell r="O57">
            <v>4.2640000000000002</v>
          </cell>
          <cell r="P57">
            <v>3.2429999999999999</v>
          </cell>
          <cell r="Y57">
            <v>1.2889999999999999</v>
          </cell>
        </row>
        <row r="63">
          <cell r="N63">
            <v>3.9279999999999999</v>
          </cell>
          <cell r="O63">
            <v>3.984</v>
          </cell>
          <cell r="P63">
            <v>3.992</v>
          </cell>
          <cell r="Q63">
            <v>3.92</v>
          </cell>
          <cell r="R63">
            <v>1.944</v>
          </cell>
          <cell r="S63">
            <v>2.552</v>
          </cell>
          <cell r="Y63">
            <v>2.3519999999999999</v>
          </cell>
        </row>
        <row r="64">
          <cell r="N64">
            <v>12.621</v>
          </cell>
          <cell r="O64">
            <v>13.669</v>
          </cell>
          <cell r="P64">
            <v>18.602999999999998</v>
          </cell>
          <cell r="Q64">
            <v>20.749000000000002</v>
          </cell>
          <cell r="R64">
            <v>19.873999999999999</v>
          </cell>
          <cell r="S64">
            <v>18.994999999999997</v>
          </cell>
          <cell r="T64">
            <v>16.509</v>
          </cell>
          <cell r="U64">
            <v>11.786</v>
          </cell>
          <cell r="V64">
            <v>14.048</v>
          </cell>
          <cell r="W64">
            <v>9.6490000000000009</v>
          </cell>
          <cell r="X64">
            <v>9.6470000000000002</v>
          </cell>
          <cell r="Y64">
            <v>15.82</v>
          </cell>
        </row>
        <row r="74">
          <cell r="T74">
            <v>16.399999999999999</v>
          </cell>
          <cell r="U74">
            <v>33.6</v>
          </cell>
          <cell r="V74">
            <v>29.7</v>
          </cell>
          <cell r="W74">
            <v>39.1</v>
          </cell>
          <cell r="X74">
            <v>48.1</v>
          </cell>
        </row>
      </sheetData>
      <sheetData sheetId="18">
        <row r="7">
          <cell r="N7">
            <v>105.83</v>
          </cell>
          <cell r="O7">
            <v>91.66</v>
          </cell>
          <cell r="P7">
            <v>97.32</v>
          </cell>
          <cell r="Q7">
            <v>106.16</v>
          </cell>
          <cell r="R7">
            <v>110.33</v>
          </cell>
          <cell r="S7">
            <v>166.5</v>
          </cell>
          <cell r="T7">
            <v>179.27</v>
          </cell>
          <cell r="U7">
            <v>200</v>
          </cell>
          <cell r="V7">
            <v>189</v>
          </cell>
          <cell r="W7">
            <v>179</v>
          </cell>
          <cell r="X7">
            <v>178.94</v>
          </cell>
          <cell r="Y7">
            <v>128.58000000000001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44466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20.509999999999998</v>
      </c>
      <c r="O4" s="18">
        <v>21.917000000000002</v>
      </c>
      <c r="P4" s="18">
        <v>25.838000000000001</v>
      </c>
      <c r="Q4" s="18">
        <v>24.669</v>
      </c>
      <c r="R4" s="18">
        <v>21.817999999999998</v>
      </c>
      <c r="S4" s="18">
        <v>21.546999999999997</v>
      </c>
      <c r="T4" s="18">
        <v>32.908999999999999</v>
      </c>
      <c r="U4" s="18">
        <v>45.377000000000002</v>
      </c>
      <c r="V4" s="18">
        <v>43.736000000000004</v>
      </c>
      <c r="W4" s="18">
        <v>48.752999999999993</v>
      </c>
      <c r="X4" s="18">
        <v>57.735999999999997</v>
      </c>
      <c r="Y4" s="18">
        <v>19.460999999999999</v>
      </c>
      <c r="Z4" s="19"/>
      <c r="AA4" s="20">
        <f>SUM(B4:Z4)</f>
        <v>384.27099999999996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105.83</v>
      </c>
      <c r="O7" s="28">
        <v>91.66</v>
      </c>
      <c r="P7" s="28">
        <v>97.32</v>
      </c>
      <c r="Q7" s="28">
        <v>106.16</v>
      </c>
      <c r="R7" s="28">
        <v>110.33</v>
      </c>
      <c r="S7" s="28">
        <v>166.5</v>
      </c>
      <c r="T7" s="28">
        <v>179.27</v>
      </c>
      <c r="U7" s="28">
        <v>200</v>
      </c>
      <c r="V7" s="28">
        <v>189</v>
      </c>
      <c r="W7" s="28">
        <v>179</v>
      </c>
      <c r="X7" s="28">
        <v>178.94</v>
      </c>
      <c r="Y7" s="28">
        <v>128.58000000000001</v>
      </c>
      <c r="Z7" s="29"/>
      <c r="AA7" s="30">
        <f>IF(SUM(GR_MAINLAND_MCP_SUM_SELL)&lt;&gt;0,AVERAGEIF(GR_MAINLAND_MCP_SUM_SELL,"&lt;&gt;"""),"")</f>
        <v>144.38249999999999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3.1520000000000001</v>
      </c>
      <c r="U11" s="47"/>
      <c r="V11" s="47"/>
      <c r="W11" s="47">
        <v>2.7039999999999997</v>
      </c>
      <c r="X11" s="47">
        <v>5.0960000000000001</v>
      </c>
      <c r="Y11" s="47"/>
      <c r="Z11" s="48"/>
      <c r="AA11" s="49">
        <f>SUM(B11:Z11)</f>
        <v>10.952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13.403</v>
      </c>
      <c r="O13" s="52">
        <v>15.743</v>
      </c>
      <c r="P13" s="52">
        <v>21.223000000000003</v>
      </c>
      <c r="Q13" s="52">
        <v>21.215999999999998</v>
      </c>
      <c r="R13" s="52">
        <v>17.885999999999999</v>
      </c>
      <c r="S13" s="52">
        <v>17.445</v>
      </c>
      <c r="T13" s="52">
        <v>24.431000000000001</v>
      </c>
      <c r="U13" s="52">
        <v>41.603000000000002</v>
      </c>
      <c r="V13" s="52">
        <v>38.686000000000007</v>
      </c>
      <c r="W13" s="52">
        <v>40.978999999999999</v>
      </c>
      <c r="X13" s="52">
        <v>48.415999999999997</v>
      </c>
      <c r="Y13" s="52">
        <v>16.452999999999999</v>
      </c>
      <c r="Z13" s="53"/>
      <c r="AA13" s="54">
        <f>SUM(B13:Z13)</f>
        <v>317.48399999999998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13.403</v>
      </c>
      <c r="O14" s="57">
        <f t="shared" si="0"/>
        <v>15.743</v>
      </c>
      <c r="P14" s="57">
        <f t="shared" si="0"/>
        <v>21.223000000000003</v>
      </c>
      <c r="Q14" s="57">
        <f t="shared" si="0"/>
        <v>21.215999999999998</v>
      </c>
      <c r="R14" s="57">
        <f t="shared" si="0"/>
        <v>17.885999999999999</v>
      </c>
      <c r="S14" s="57">
        <f t="shared" si="0"/>
        <v>17.445</v>
      </c>
      <c r="T14" s="57">
        <f t="shared" si="0"/>
        <v>27.583000000000002</v>
      </c>
      <c r="U14" s="57">
        <f t="shared" si="0"/>
        <v>41.603000000000002</v>
      </c>
      <c r="V14" s="57">
        <f t="shared" si="0"/>
        <v>38.686000000000007</v>
      </c>
      <c r="W14" s="57">
        <f t="shared" si="0"/>
        <v>43.683</v>
      </c>
      <c r="X14" s="57">
        <f t="shared" si="0"/>
        <v>53.512</v>
      </c>
      <c r="Y14" s="57">
        <f t="shared" si="0"/>
        <v>16.452999999999999</v>
      </c>
      <c r="Z14" s="58" t="str">
        <f t="shared" si="0"/>
        <v/>
      </c>
      <c r="AA14" s="59">
        <f>SUM(AA9:AA13)</f>
        <v>328.43599999999998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3.5419999999999998</v>
      </c>
      <c r="O18" s="72">
        <v>3.5310000000000001</v>
      </c>
      <c r="P18" s="72">
        <v>3.54</v>
      </c>
      <c r="Q18" s="72">
        <v>3.4529999999999998</v>
      </c>
      <c r="R18" s="72">
        <v>3.383</v>
      </c>
      <c r="S18" s="72">
        <v>3.3820000000000001</v>
      </c>
      <c r="T18" s="72">
        <v>3.3050000000000002</v>
      </c>
      <c r="U18" s="72">
        <v>3.286</v>
      </c>
      <c r="V18" s="72">
        <v>3.1989999999999998</v>
      </c>
      <c r="W18" s="72">
        <v>3.1320000000000001</v>
      </c>
      <c r="X18" s="72">
        <v>3.0790000000000002</v>
      </c>
      <c r="Y18" s="72">
        <v>3.008</v>
      </c>
      <c r="Z18" s="73"/>
      <c r="AA18" s="74">
        <f>SUM(B18:Z18)</f>
        <v>39.840000000000003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3.5649999999999999</v>
      </c>
      <c r="O19" s="76">
        <v>2.6429999999999998</v>
      </c>
      <c r="P19" s="76">
        <v>1.075</v>
      </c>
      <c r="Q19" s="76"/>
      <c r="R19" s="76">
        <v>0.54900000000000004</v>
      </c>
      <c r="S19" s="76">
        <v>0.72</v>
      </c>
      <c r="T19" s="76">
        <v>2.0209999999999999</v>
      </c>
      <c r="U19" s="76">
        <v>0.48799999999999999</v>
      </c>
      <c r="V19" s="76">
        <v>1.851</v>
      </c>
      <c r="W19" s="76">
        <v>1.9379999999999999</v>
      </c>
      <c r="X19" s="76">
        <v>1.145</v>
      </c>
      <c r="Y19" s="76"/>
      <c r="Z19" s="73"/>
      <c r="AA19" s="74">
        <f>SUM(B19:Z19)</f>
        <v>15.994999999999999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7.1069999999999993</v>
      </c>
      <c r="O22" s="83">
        <f t="shared" si="1"/>
        <v>6.1739999999999995</v>
      </c>
      <c r="P22" s="83">
        <f t="shared" si="1"/>
        <v>4.6150000000000002</v>
      </c>
      <c r="Q22" s="83">
        <f t="shared" si="1"/>
        <v>3.4529999999999998</v>
      </c>
      <c r="R22" s="83">
        <f t="shared" si="1"/>
        <v>3.9319999999999999</v>
      </c>
      <c r="S22" s="83">
        <f t="shared" si="1"/>
        <v>4.1020000000000003</v>
      </c>
      <c r="T22" s="83">
        <f t="shared" si="1"/>
        <v>5.3260000000000005</v>
      </c>
      <c r="U22" s="83">
        <f t="shared" si="1"/>
        <v>3.774</v>
      </c>
      <c r="V22" s="83">
        <f t="shared" si="1"/>
        <v>5.05</v>
      </c>
      <c r="W22" s="83">
        <f t="shared" si="1"/>
        <v>5.07</v>
      </c>
      <c r="X22" s="83">
        <f t="shared" si="1"/>
        <v>4.2240000000000002</v>
      </c>
      <c r="Y22" s="83">
        <f t="shared" si="1"/>
        <v>3.008</v>
      </c>
      <c r="Z22" s="84" t="str">
        <f t="shared" si="1"/>
        <v/>
      </c>
      <c r="AA22" s="85">
        <f>SUM(AA17:AA21)</f>
        <v>55.835000000000001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20.51</v>
      </c>
      <c r="O26" s="72">
        <v>21.917000000000002</v>
      </c>
      <c r="P26" s="72">
        <v>25.838000000000001</v>
      </c>
      <c r="Q26" s="72">
        <v>24.669</v>
      </c>
      <c r="R26" s="72">
        <v>21.818000000000001</v>
      </c>
      <c r="S26" s="72">
        <v>21.547000000000001</v>
      </c>
      <c r="T26" s="72">
        <v>32.908999999999999</v>
      </c>
      <c r="U26" s="72">
        <v>45.377000000000002</v>
      </c>
      <c r="V26" s="72">
        <v>43.735999999999997</v>
      </c>
      <c r="W26" s="72">
        <v>48.753</v>
      </c>
      <c r="X26" s="72">
        <v>57.735999999999997</v>
      </c>
      <c r="Y26" s="72">
        <v>19.460999999999999</v>
      </c>
      <c r="Z26" s="73"/>
      <c r="AA26" s="74">
        <f>SUM(B26:Z26)</f>
        <v>384.27100000000002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20.51</v>
      </c>
      <c r="O28" s="57">
        <f t="shared" si="2"/>
        <v>21.917000000000002</v>
      </c>
      <c r="P28" s="57">
        <f t="shared" si="2"/>
        <v>25.838000000000001</v>
      </c>
      <c r="Q28" s="57">
        <f t="shared" si="2"/>
        <v>24.669</v>
      </c>
      <c r="R28" s="57">
        <f t="shared" si="2"/>
        <v>21.818000000000001</v>
      </c>
      <c r="S28" s="57">
        <f t="shared" si="2"/>
        <v>21.547000000000001</v>
      </c>
      <c r="T28" s="57">
        <f t="shared" si="2"/>
        <v>32.908999999999999</v>
      </c>
      <c r="U28" s="57">
        <f t="shared" si="2"/>
        <v>45.377000000000002</v>
      </c>
      <c r="V28" s="57">
        <f t="shared" si="2"/>
        <v>43.735999999999997</v>
      </c>
      <c r="W28" s="57">
        <f t="shared" si="2"/>
        <v>48.753</v>
      </c>
      <c r="X28" s="57">
        <f t="shared" si="2"/>
        <v>57.735999999999997</v>
      </c>
      <c r="Y28" s="57">
        <f t="shared" si="2"/>
        <v>19.460999999999999</v>
      </c>
      <c r="Z28" s="58" t="str">
        <f t="shared" si="2"/>
        <v/>
      </c>
      <c r="AA28" s="59">
        <f>SUM(AA25:AA27)</f>
        <v>384.27100000000002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20.509999999999998</v>
      </c>
      <c r="O47" s="83">
        <f t="shared" si="8"/>
        <v>21.917000000000002</v>
      </c>
      <c r="P47" s="83">
        <f t="shared" si="8"/>
        <v>25.838000000000001</v>
      </c>
      <c r="Q47" s="83">
        <f t="shared" si="8"/>
        <v>24.668999999999997</v>
      </c>
      <c r="R47" s="83">
        <f t="shared" si="8"/>
        <v>21.817999999999998</v>
      </c>
      <c r="S47" s="83">
        <f t="shared" si="8"/>
        <v>21.547000000000001</v>
      </c>
      <c r="T47" s="83">
        <f t="shared" si="8"/>
        <v>32.909000000000006</v>
      </c>
      <c r="U47" s="83">
        <f t="shared" si="8"/>
        <v>45.377000000000002</v>
      </c>
      <c r="V47" s="83">
        <f t="shared" si="8"/>
        <v>43.736000000000004</v>
      </c>
      <c r="W47" s="83">
        <f t="shared" si="8"/>
        <v>48.753</v>
      </c>
      <c r="X47" s="83">
        <f t="shared" si="8"/>
        <v>57.736000000000004</v>
      </c>
      <c r="Y47" s="83">
        <f t="shared" si="8"/>
        <v>19.460999999999999</v>
      </c>
      <c r="Z47" s="84" t="str">
        <f t="shared" si="8"/>
        <v/>
      </c>
      <c r="AA47" s="100">
        <f>SUM(B47:Z47)</f>
        <v>384.27100000000002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20.51</v>
      </c>
      <c r="O4" s="18">
        <v>21.916999999999998</v>
      </c>
      <c r="P4" s="18">
        <v>25.838000000000001</v>
      </c>
      <c r="Q4" s="18">
        <v>24.668999999999997</v>
      </c>
      <c r="R4" s="18">
        <v>21.818000000000001</v>
      </c>
      <c r="S4" s="18">
        <v>21.546999999999997</v>
      </c>
      <c r="T4" s="18">
        <v>32.909000000000006</v>
      </c>
      <c r="U4" s="18">
        <v>45.385999999999996</v>
      </c>
      <c r="V4" s="18">
        <v>43.747999999999998</v>
      </c>
      <c r="W4" s="18">
        <v>48.749000000000002</v>
      </c>
      <c r="X4" s="18">
        <v>57.747000000000007</v>
      </c>
      <c r="Y4" s="18">
        <v>19.460999999999999</v>
      </c>
      <c r="Z4" s="19"/>
      <c r="AA4" s="20">
        <f>SUM(B4:Z4)</f>
        <v>384.29900000000004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105.83</v>
      </c>
      <c r="O7" s="28">
        <v>91.66</v>
      </c>
      <c r="P7" s="28">
        <v>97.32</v>
      </c>
      <c r="Q7" s="28">
        <v>106.16</v>
      </c>
      <c r="R7" s="28">
        <v>110.33</v>
      </c>
      <c r="S7" s="28">
        <v>166.5</v>
      </c>
      <c r="T7" s="28">
        <v>179.27</v>
      </c>
      <c r="U7" s="28">
        <v>200</v>
      </c>
      <c r="V7" s="28">
        <v>189</v>
      </c>
      <c r="W7" s="28">
        <v>179</v>
      </c>
      <c r="X7" s="28">
        <v>178.94</v>
      </c>
      <c r="Y7" s="28">
        <v>128.58000000000001</v>
      </c>
      <c r="Z7" s="29"/>
      <c r="AA7" s="30">
        <v>144.38249999999999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3.9610000000000003</v>
      </c>
      <c r="O13" s="52">
        <v>4.2640000000000002</v>
      </c>
      <c r="P13" s="52">
        <v>3.2429999999999999</v>
      </c>
      <c r="Q13" s="52"/>
      <c r="R13" s="52"/>
      <c r="S13" s="52"/>
      <c r="T13" s="52"/>
      <c r="U13" s="52"/>
      <c r="V13" s="52"/>
      <c r="W13" s="52"/>
      <c r="X13" s="52"/>
      <c r="Y13" s="52">
        <v>1.2889999999999999</v>
      </c>
      <c r="Z13" s="53"/>
      <c r="AA13" s="54">
        <f>SUM(B13:Z13)</f>
        <v>12.757000000000001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3.9610000000000003</v>
      </c>
      <c r="O14" s="57">
        <f t="shared" si="0"/>
        <v>4.2640000000000002</v>
      </c>
      <c r="P14" s="57">
        <f t="shared" si="0"/>
        <v>3.2429999999999999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1.2889999999999999</v>
      </c>
      <c r="Z14" s="58" t="str">
        <f t="shared" si="0"/>
        <v/>
      </c>
      <c r="AA14" s="59">
        <f>SUM(AA9:AA13)</f>
        <v>12.757000000000001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3.9279999999999999</v>
      </c>
      <c r="O18" s="72">
        <v>3.984</v>
      </c>
      <c r="P18" s="72">
        <v>3.992</v>
      </c>
      <c r="Q18" s="72">
        <v>3.92</v>
      </c>
      <c r="R18" s="72">
        <v>1.944</v>
      </c>
      <c r="S18" s="72">
        <v>2.552</v>
      </c>
      <c r="T18" s="72"/>
      <c r="U18" s="72"/>
      <c r="V18" s="72"/>
      <c r="W18" s="72"/>
      <c r="X18" s="72"/>
      <c r="Y18" s="72">
        <v>2.3519999999999999</v>
      </c>
      <c r="Z18" s="73"/>
      <c r="AA18" s="74">
        <f>SUM(B18:Z18)</f>
        <v>22.672000000000001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12.621</v>
      </c>
      <c r="O19" s="76">
        <v>13.669</v>
      </c>
      <c r="P19" s="76">
        <v>18.602999999999998</v>
      </c>
      <c r="Q19" s="76">
        <v>20.749000000000002</v>
      </c>
      <c r="R19" s="76">
        <v>19.873999999999999</v>
      </c>
      <c r="S19" s="76">
        <v>18.994999999999997</v>
      </c>
      <c r="T19" s="76">
        <v>16.509</v>
      </c>
      <c r="U19" s="76">
        <v>11.786</v>
      </c>
      <c r="V19" s="76">
        <v>14.048</v>
      </c>
      <c r="W19" s="76">
        <v>9.6490000000000009</v>
      </c>
      <c r="X19" s="76">
        <v>9.6470000000000002</v>
      </c>
      <c r="Y19" s="76">
        <v>15.82</v>
      </c>
      <c r="Z19" s="73"/>
      <c r="AA19" s="74">
        <f>SUM(B19:Z19)</f>
        <v>181.96999999999997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16.548999999999999</v>
      </c>
      <c r="O22" s="83">
        <f t="shared" si="1"/>
        <v>17.652999999999999</v>
      </c>
      <c r="P22" s="83">
        <f t="shared" si="1"/>
        <v>22.594999999999999</v>
      </c>
      <c r="Q22" s="83">
        <f t="shared" si="1"/>
        <v>24.669000000000004</v>
      </c>
      <c r="R22" s="83">
        <f t="shared" si="1"/>
        <v>21.817999999999998</v>
      </c>
      <c r="S22" s="83">
        <f t="shared" si="1"/>
        <v>21.546999999999997</v>
      </c>
      <c r="T22" s="83">
        <f t="shared" si="1"/>
        <v>16.509</v>
      </c>
      <c r="U22" s="83">
        <f t="shared" si="1"/>
        <v>11.786</v>
      </c>
      <c r="V22" s="83">
        <f t="shared" si="1"/>
        <v>14.048</v>
      </c>
      <c r="W22" s="83">
        <f t="shared" si="1"/>
        <v>9.6490000000000009</v>
      </c>
      <c r="X22" s="83">
        <f t="shared" si="1"/>
        <v>9.6470000000000002</v>
      </c>
      <c r="Y22" s="83">
        <f t="shared" si="1"/>
        <v>18.172000000000001</v>
      </c>
      <c r="Z22" s="84">
        <f t="shared" si="1"/>
        <v>0</v>
      </c>
      <c r="AA22" s="85">
        <f t="shared" si="1"/>
        <v>204.64199999999997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20.51</v>
      </c>
      <c r="O26" s="72">
        <v>21.917000000000002</v>
      </c>
      <c r="P26" s="72">
        <v>25.838000000000001</v>
      </c>
      <c r="Q26" s="72">
        <v>24.669</v>
      </c>
      <c r="R26" s="72">
        <v>21.818000000000001</v>
      </c>
      <c r="S26" s="72">
        <v>21.547000000000001</v>
      </c>
      <c r="T26" s="72">
        <v>16.509</v>
      </c>
      <c r="U26" s="72">
        <v>11.786</v>
      </c>
      <c r="V26" s="72">
        <v>14.048</v>
      </c>
      <c r="W26" s="72">
        <v>9.6489999999999991</v>
      </c>
      <c r="X26" s="72">
        <v>9.6470000000000002</v>
      </c>
      <c r="Y26" s="72">
        <v>19.460999999999999</v>
      </c>
      <c r="Z26" s="73"/>
      <c r="AA26" s="74">
        <f>SUM(B26:Z26)</f>
        <v>217.399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20.51</v>
      </c>
      <c r="O28" s="57">
        <f t="shared" si="2"/>
        <v>21.917000000000002</v>
      </c>
      <c r="P28" s="57">
        <f t="shared" si="2"/>
        <v>25.838000000000001</v>
      </c>
      <c r="Q28" s="57">
        <f t="shared" si="2"/>
        <v>24.669</v>
      </c>
      <c r="R28" s="57">
        <f t="shared" si="2"/>
        <v>21.818000000000001</v>
      </c>
      <c r="S28" s="57">
        <f t="shared" si="2"/>
        <v>21.547000000000001</v>
      </c>
      <c r="T28" s="57">
        <f t="shared" si="2"/>
        <v>16.509</v>
      </c>
      <c r="U28" s="57">
        <f t="shared" si="2"/>
        <v>11.786</v>
      </c>
      <c r="V28" s="57">
        <f t="shared" si="2"/>
        <v>14.048</v>
      </c>
      <c r="W28" s="57">
        <f t="shared" si="2"/>
        <v>9.6489999999999991</v>
      </c>
      <c r="X28" s="57">
        <f t="shared" si="2"/>
        <v>9.6470000000000002</v>
      </c>
      <c r="Y28" s="57">
        <f t="shared" si="2"/>
        <v>19.460999999999999</v>
      </c>
      <c r="Z28" s="58">
        <f t="shared" si="2"/>
        <v>0</v>
      </c>
      <c r="AA28" s="59">
        <f t="shared" si="2"/>
        <v>217.399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16.399999999999999</v>
      </c>
      <c r="U35" s="94">
        <v>33.6</v>
      </c>
      <c r="V35" s="94">
        <v>29.7</v>
      </c>
      <c r="W35" s="94">
        <v>39.1</v>
      </c>
      <c r="X35" s="94">
        <v>48.1</v>
      </c>
      <c r="Y35" s="94"/>
      <c r="Z35" s="95"/>
      <c r="AA35" s="74">
        <f t="shared" si="3"/>
        <v>166.9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16.399999999999999</v>
      </c>
      <c r="U36" s="83">
        <f t="shared" si="4"/>
        <v>33.6</v>
      </c>
      <c r="V36" s="83">
        <f t="shared" si="4"/>
        <v>29.7</v>
      </c>
      <c r="W36" s="83">
        <f t="shared" si="4"/>
        <v>39.1</v>
      </c>
      <c r="X36" s="83">
        <f t="shared" si="4"/>
        <v>48.1</v>
      </c>
      <c r="Y36" s="83">
        <f t="shared" si="4"/>
        <v>0</v>
      </c>
      <c r="Z36" s="84">
        <f t="shared" si="4"/>
        <v>0</v>
      </c>
      <c r="AA36" s="85">
        <f t="shared" si="3"/>
        <v>166.9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16.399999999999999</v>
      </c>
      <c r="U43" s="94">
        <v>33.6</v>
      </c>
      <c r="V43" s="94">
        <v>29.7</v>
      </c>
      <c r="W43" s="94">
        <v>39.1</v>
      </c>
      <c r="X43" s="94">
        <v>48.1</v>
      </c>
      <c r="Y43" s="94"/>
      <c r="Z43" s="95"/>
      <c r="AA43" s="74">
        <f t="shared" si="5"/>
        <v>166.9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16.399999999999999</v>
      </c>
      <c r="U44" s="83">
        <f t="shared" si="6"/>
        <v>33.6</v>
      </c>
      <c r="V44" s="83">
        <f t="shared" si="6"/>
        <v>29.7</v>
      </c>
      <c r="W44" s="83">
        <f t="shared" si="6"/>
        <v>39.1</v>
      </c>
      <c r="X44" s="83">
        <f t="shared" si="6"/>
        <v>48.1</v>
      </c>
      <c r="Y44" s="83">
        <f t="shared" si="6"/>
        <v>0</v>
      </c>
      <c r="Z44" s="84">
        <f t="shared" si="6"/>
        <v>0</v>
      </c>
      <c r="AA44" s="85">
        <f t="shared" si="5"/>
        <v>166.9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20.509999999999998</v>
      </c>
      <c r="O47" s="83">
        <f t="shared" si="8"/>
        <v>21.916999999999998</v>
      </c>
      <c r="P47" s="83">
        <f t="shared" si="8"/>
        <v>25.837999999999997</v>
      </c>
      <c r="Q47" s="83">
        <f t="shared" si="8"/>
        <v>24.669000000000004</v>
      </c>
      <c r="R47" s="83">
        <f t="shared" si="8"/>
        <v>21.817999999999998</v>
      </c>
      <c r="S47" s="83">
        <f t="shared" si="8"/>
        <v>21.546999999999997</v>
      </c>
      <c r="T47" s="83">
        <f t="shared" si="8"/>
        <v>32.908999999999999</v>
      </c>
      <c r="U47" s="83">
        <f t="shared" si="8"/>
        <v>45.386000000000003</v>
      </c>
      <c r="V47" s="83">
        <f t="shared" si="8"/>
        <v>43.747999999999998</v>
      </c>
      <c r="W47" s="83">
        <f t="shared" si="8"/>
        <v>48.749000000000002</v>
      </c>
      <c r="X47" s="83">
        <f t="shared" si="8"/>
        <v>57.747</v>
      </c>
      <c r="Y47" s="83">
        <f t="shared" si="8"/>
        <v>19.461000000000002</v>
      </c>
      <c r="Z47" s="84">
        <f t="shared" si="8"/>
        <v>0</v>
      </c>
      <c r="AA47" s="100">
        <f>SUM(B47:Z47)</f>
        <v>384.29900000000004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16.399999999999999</v>
      </c>
      <c r="U4" s="18">
        <v>33.6</v>
      </c>
      <c r="V4" s="18">
        <v>29.7</v>
      </c>
      <c r="W4" s="18">
        <v>39.1</v>
      </c>
      <c r="X4" s="18">
        <v>48.1</v>
      </c>
      <c r="Y4" s="18"/>
      <c r="Z4" s="19"/>
      <c r="AA4" s="107">
        <f>SUM(B4:Z4)</f>
        <v>166.9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105.83</v>
      </c>
      <c r="O7" s="113">
        <v>91.66</v>
      </c>
      <c r="P7" s="113">
        <v>97.32</v>
      </c>
      <c r="Q7" s="113">
        <v>106.16</v>
      </c>
      <c r="R7" s="113">
        <v>110.33</v>
      </c>
      <c r="S7" s="113">
        <v>166.5</v>
      </c>
      <c r="T7" s="113">
        <v>179.27</v>
      </c>
      <c r="U7" s="113">
        <v>200</v>
      </c>
      <c r="V7" s="113">
        <v>189</v>
      </c>
      <c r="W7" s="113">
        <v>179</v>
      </c>
      <c r="X7" s="113">
        <v>178.94</v>
      </c>
      <c r="Y7" s="113">
        <v>128.58000000000001</v>
      </c>
      <c r="Z7" s="114"/>
      <c r="AA7" s="115">
        <v>144.38249999999999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16.399999999999999</v>
      </c>
      <c r="U23" s="129">
        <v>33.6</v>
      </c>
      <c r="V23" s="125">
        <v>29.7</v>
      </c>
      <c r="W23" s="129">
        <v>39.1</v>
      </c>
      <c r="X23" s="129">
        <v>48.1</v>
      </c>
      <c r="Y23" s="129"/>
      <c r="Z23" s="127"/>
      <c r="AA23" s="128">
        <f t="shared" si="2"/>
        <v>166.9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16.399999999999999</v>
      </c>
      <c r="U24" s="131">
        <f t="shared" si="3"/>
        <v>33.6</v>
      </c>
      <c r="V24" s="131">
        <f t="shared" si="3"/>
        <v>29.7</v>
      </c>
      <c r="W24" s="131">
        <f t="shared" si="3"/>
        <v>39.1</v>
      </c>
      <c r="X24" s="131">
        <f t="shared" si="3"/>
        <v>48.1</v>
      </c>
      <c r="Y24" s="131">
        <f t="shared" si="3"/>
        <v>0</v>
      </c>
      <c r="Z24" s="132" t="str">
        <f t="shared" si="3"/>
        <v/>
      </c>
      <c r="AA24" s="85">
        <f t="shared" si="2"/>
        <v>166.9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2021-09-26T08:22:30Z</dcterms:created>
  <dcterms:modified xsi:type="dcterms:W3CDTF">2021-09-26T08:22:31Z</dcterms:modified>
</cp:coreProperties>
</file>