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[1]SPOT_Orders_OverView_01!$A$21:$A$34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<sst xmlns="http://schemas.openxmlformats.org/spreadsheetml/2006/main" count="109" uniqueCount="48">
  <si>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25/09/2021 11:22:14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</si>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</sst>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5">
                  <c:v>1.6</c:v>
                </c:pt>
                <c:pt idx="16">
                  <c:v>2</c:v>
                </c:pt>
                <c:pt idx="17">
                  <c:v>5</c:v>
                </c:pt>
                <c:pt idx="22">
                  <c:v>8.6660000000000004</c:v>
                </c:pt>
                <c:pt idx="23">
                  <c:v>9.6259999999999994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5.3439999999999994</c:v>
                </c:pt>
                <c:pt idx="13">
                  <c:v>3.2330000000000005</c:v>
                </c:pt>
                <c:pt idx="14">
                  <c:v>2.0659999999999998</c:v>
                </c:pt>
                <c:pt idx="15">
                  <c:v>4.1790000000000003</c:v>
                </c:pt>
                <c:pt idx="16">
                  <c:v>36.557000000000002</c:v>
                </c:pt>
                <c:pt idx="17">
                  <c:v>44.125999999999998</c:v>
                </c:pt>
                <c:pt idx="18">
                  <c:v>24.491000000000003</c:v>
                </c:pt>
                <c:pt idx="19">
                  <c:v>34.548999999999999</c:v>
                </c:pt>
                <c:pt idx="20">
                  <c:v>2.3499999999999996</c:v>
                </c:pt>
                <c:pt idx="21">
                  <c:v>3.37</c:v>
                </c:pt>
                <c:pt idx="22">
                  <c:v>1.21</c:v>
                </c:pt>
                <c:pt idx="23">
                  <c:v>1.895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4566664"/>
        <c:axId val="2845670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7.49</c:v>
                </c:pt>
                <c:pt idx="13">
                  <c:v>4.7629999999999999</c:v>
                </c:pt>
                <c:pt idx="14">
                  <c:v>4.3420000000000005</c:v>
                </c:pt>
                <c:pt idx="15">
                  <c:v>5.7789999999999999</c:v>
                </c:pt>
                <c:pt idx="16">
                  <c:v>38.556999999999995</c:v>
                </c:pt>
                <c:pt idx="17">
                  <c:v>50.1</c:v>
                </c:pt>
                <c:pt idx="18">
                  <c:v>24.534000000000002</c:v>
                </c:pt>
                <c:pt idx="19">
                  <c:v>37.899000000000001</c:v>
                </c:pt>
                <c:pt idx="20">
                  <c:v>5.5500000000000007</c:v>
                </c:pt>
                <c:pt idx="21">
                  <c:v>3.3699999999999997</c:v>
                </c:pt>
                <c:pt idx="22">
                  <c:v>9.8759999999999994</c:v>
                </c:pt>
                <c:pt idx="23">
                  <c:v>13.667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4566664"/>
        <c:axId val="2845670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111.09</c:v>
                </c:pt>
                <c:pt idx="13">
                  <c:v>107.44</c:v>
                </c:pt>
                <c:pt idx="14">
                  <c:v>107.45</c:v>
                </c:pt>
                <c:pt idx="15">
                  <c:v>115.29</c:v>
                </c:pt>
                <c:pt idx="16">
                  <c:v>167.76</c:v>
                </c:pt>
                <c:pt idx="17">
                  <c:v>186.88</c:v>
                </c:pt>
                <c:pt idx="18">
                  <c:v>207.73</c:v>
                </c:pt>
                <c:pt idx="19">
                  <c:v>249.49</c:v>
                </c:pt>
                <c:pt idx="20">
                  <c:v>188.47</c:v>
                </c:pt>
                <c:pt idx="21">
                  <c:v>172.96</c:v>
                </c:pt>
                <c:pt idx="22">
                  <c:v>160.94999999999999</c:v>
                </c:pt>
                <c:pt idx="23">
                  <c:v>147.24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4567840"/>
        <c:axId val="284567448"/>
      </c:lineChart>
      <c:catAx>
        <c:axId val="284566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4567056"/>
        <c:crosses val="autoZero"/>
        <c:auto val="1"/>
        <c:lblAlgn val="ctr"/>
        <c:lblOffset val="100"/>
        <c:noMultiLvlLbl val="0"/>
      </c:catAx>
      <c:valAx>
        <c:axId val="284567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4566664"/>
        <c:crosses val="autoZero"/>
        <c:crossBetween val="between"/>
      </c:valAx>
      <c:valAx>
        <c:axId val="2845674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4567840"/>
        <c:crosses val="max"/>
        <c:crossBetween val="between"/>
      </c:valAx>
      <c:catAx>
        <c:axId val="2845678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4567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44464</v>
          </cell>
        </row>
        <row r="5">
          <cell r="C5" t="str">
            <v>CRIDA3</v>
          </cell>
        </row>
        <row r="26">
          <cell r="C26">
            <v>0</v>
          </cell>
        </row>
        <row r="27">
          <cell r="C27">
            <v>26.891999999999999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163.37</v>
          </cell>
        </row>
        <row r="31">
          <cell r="C31">
            <v>0</v>
          </cell>
        </row>
        <row r="32">
          <cell r="C32">
            <v>6.4379999999999997</v>
          </cell>
        </row>
        <row r="33">
          <cell r="C33">
            <v>9.1290000000000013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51.390999999999991</v>
          </cell>
        </row>
        <row r="41">
          <cell r="C41">
            <v>0</v>
          </cell>
        </row>
        <row r="42">
          <cell r="C42">
            <v>145.69999999999999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8.8360000000000003</v>
          </cell>
        </row>
      </sheetData>
      <sheetData sheetId="4"/>
      <sheetData sheetId="5"/>
      <sheetData sheetId="6"/>
      <sheetData sheetId="7">
        <row r="7">
          <cell r="N7">
            <v>111.09</v>
          </cell>
          <cell r="O7">
            <v>107.44</v>
          </cell>
          <cell r="P7">
            <v>107.45</v>
          </cell>
          <cell r="Q7">
            <v>115.29</v>
          </cell>
          <cell r="R7">
            <v>167.76</v>
          </cell>
          <cell r="S7">
            <v>186.88</v>
          </cell>
          <cell r="T7">
            <v>207.73</v>
          </cell>
          <cell r="U7">
            <v>249.49</v>
          </cell>
          <cell r="V7">
            <v>188.47</v>
          </cell>
          <cell r="W7">
            <v>172.96</v>
          </cell>
          <cell r="X7">
            <v>160.94999999999999</v>
          </cell>
          <cell r="Y7">
            <v>147.24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111.09</v>
          </cell>
          <cell r="O7">
            <v>107.44</v>
          </cell>
          <cell r="P7">
            <v>107.45</v>
          </cell>
          <cell r="Q7">
            <v>115.29</v>
          </cell>
          <cell r="R7">
            <v>167.76</v>
          </cell>
          <cell r="S7">
            <v>186.88</v>
          </cell>
          <cell r="T7">
            <v>207.73</v>
          </cell>
          <cell r="U7">
            <v>249.49</v>
          </cell>
          <cell r="V7">
            <v>188.47</v>
          </cell>
          <cell r="W7">
            <v>172.96</v>
          </cell>
          <cell r="X7">
            <v>160.94999999999999</v>
          </cell>
          <cell r="Y7">
            <v>147.24</v>
          </cell>
        </row>
        <row r="31">
          <cell r="Q31">
            <v>1.6</v>
          </cell>
          <cell r="X31">
            <v>4.524</v>
          </cell>
        </row>
        <row r="35">
          <cell r="R35">
            <v>2</v>
          </cell>
          <cell r="S35">
            <v>5</v>
          </cell>
          <cell r="X35">
            <v>3.1419999999999999</v>
          </cell>
          <cell r="Y35">
            <v>4.8129999999999997</v>
          </cell>
        </row>
        <row r="36">
          <cell r="X36">
            <v>1</v>
          </cell>
          <cell r="Y36">
            <v>4.8129999999999997</v>
          </cell>
        </row>
        <row r="57">
          <cell r="N57">
            <v>5.3439999999999994</v>
          </cell>
          <cell r="O57">
            <v>3.2330000000000005</v>
          </cell>
          <cell r="P57">
            <v>2.0659999999999998</v>
          </cell>
          <cell r="Q57">
            <v>4.1790000000000003</v>
          </cell>
          <cell r="R57">
            <v>36.557000000000002</v>
          </cell>
          <cell r="S57">
            <v>44.125999999999998</v>
          </cell>
          <cell r="T57">
            <v>24.491000000000003</v>
          </cell>
          <cell r="U57">
            <v>34.548999999999999</v>
          </cell>
          <cell r="V57">
            <v>2.3499999999999996</v>
          </cell>
          <cell r="W57">
            <v>3.37</v>
          </cell>
          <cell r="X57">
            <v>1.21</v>
          </cell>
          <cell r="Y57">
            <v>1.895</v>
          </cell>
        </row>
        <row r="63">
          <cell r="N63">
            <v>2.1459999999999999</v>
          </cell>
          <cell r="P63">
            <v>2.1459999999999999</v>
          </cell>
          <cell r="Y63">
            <v>2.1459999999999999</v>
          </cell>
        </row>
        <row r="64">
          <cell r="O64">
            <v>1.53</v>
          </cell>
          <cell r="P64">
            <v>0.13</v>
          </cell>
          <cell r="S64">
            <v>0.94899999999999995</v>
          </cell>
          <cell r="U64">
            <v>3.32</v>
          </cell>
          <cell r="V64">
            <v>3.2</v>
          </cell>
        </row>
      </sheetData>
      <sheetData sheetId="17">
        <row r="57">
          <cell r="N57">
            <v>0.10199999999999999</v>
          </cell>
          <cell r="O57">
            <v>0.222</v>
          </cell>
          <cell r="P57">
            <v>0.378</v>
          </cell>
          <cell r="V57">
            <v>3.3940000000000001</v>
          </cell>
          <cell r="X57">
            <v>2.6320000000000001</v>
          </cell>
          <cell r="Y57">
            <v>2.1080000000000001</v>
          </cell>
        </row>
        <row r="64">
          <cell r="N64">
            <v>7.3879999999999999</v>
          </cell>
          <cell r="O64">
            <v>4.5409999999999995</v>
          </cell>
          <cell r="P64">
            <v>3.964</v>
          </cell>
          <cell r="Q64">
            <v>5.7789999999999999</v>
          </cell>
          <cell r="R64">
            <v>2.0570000000000004</v>
          </cell>
          <cell r="S64">
            <v>0.2</v>
          </cell>
          <cell r="T64">
            <v>1.4340000000000002</v>
          </cell>
          <cell r="U64">
            <v>1.6989999999999998</v>
          </cell>
          <cell r="V64">
            <v>2.1559999999999997</v>
          </cell>
          <cell r="W64">
            <v>3.3699999999999997</v>
          </cell>
          <cell r="X64">
            <v>7.2439999999999998</v>
          </cell>
          <cell r="Y64">
            <v>11.558999999999999</v>
          </cell>
        </row>
        <row r="74">
          <cell r="R74">
            <v>36.5</v>
          </cell>
          <cell r="S74">
            <v>49.9</v>
          </cell>
          <cell r="T74">
            <v>23.1</v>
          </cell>
          <cell r="U74">
            <v>36.200000000000003</v>
          </cell>
        </row>
      </sheetData>
      <sheetData sheetId="18">
        <row r="7">
          <cell r="N7">
            <v>111.09</v>
          </cell>
          <cell r="O7">
            <v>107.44</v>
          </cell>
          <cell r="P7">
            <v>107.45</v>
          </cell>
          <cell r="Q7">
            <v>115.29</v>
          </cell>
          <cell r="R7">
            <v>167.76</v>
          </cell>
          <cell r="S7">
            <v>186.88</v>
          </cell>
          <cell r="T7">
            <v>207.73</v>
          </cell>
          <cell r="U7">
            <v>249.49</v>
          </cell>
          <cell r="V7">
            <v>188.47</v>
          </cell>
          <cell r="W7">
            <v>172.96</v>
          </cell>
          <cell r="X7">
            <v>160.94999999999999</v>
          </cell>
          <cell r="Y7">
            <v>147.24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VIENER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44464</v>
          </cell>
        </row>
      </sheetData>
      <sheetData sheetId="35">
        <row r="3">
          <cell r="B3">
            <v>44462</v>
          </cell>
        </row>
        <row r="4">
          <cell r="B4">
            <v>44462</v>
          </cell>
        </row>
        <row r="5">
          <cell r="B5">
            <v>44462</v>
          </cell>
        </row>
        <row r="6">
          <cell r="B6">
            <v>44462</v>
          </cell>
        </row>
        <row r="7">
          <cell r="B7">
            <v>44462</v>
          </cell>
        </row>
        <row r="8">
          <cell r="B8">
            <v>44462</v>
          </cell>
        </row>
        <row r="9">
          <cell r="B9">
            <v>44462</v>
          </cell>
        </row>
        <row r="10">
          <cell r="B10">
            <v>44462</v>
          </cell>
        </row>
        <row r="11">
          <cell r="B11">
            <v>44462</v>
          </cell>
        </row>
        <row r="12">
          <cell r="B12">
            <v>44462</v>
          </cell>
        </row>
        <row r="13">
          <cell r="B13">
            <v>44462</v>
          </cell>
        </row>
        <row r="14">
          <cell r="B14">
            <v>44462</v>
          </cell>
        </row>
        <row r="15">
          <cell r="B15">
            <v>44462</v>
          </cell>
        </row>
        <row r="16">
          <cell r="B16">
            <v>44462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44465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970.41020000000003</v>
          </cell>
          <cell r="J13">
            <v>970.41</v>
          </cell>
          <cell r="K13">
            <v>969.41499999999996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170.95959999999999</v>
          </cell>
          <cell r="J26">
            <v>170.96</v>
          </cell>
          <cell r="K26">
            <v>170.96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281.78559999999999</v>
          </cell>
          <cell r="J28">
            <v>281.786</v>
          </cell>
          <cell r="K28">
            <v>281.786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44464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1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7.4899999999999993</v>
      </c>
      <c r="O4" s="18">
        <v>4.7630000000000008</v>
      </c>
      <c r="P4" s="18">
        <v>4.3420000000000005</v>
      </c>
      <c r="Q4" s="18">
        <v>5.7789999999999999</v>
      </c>
      <c r="R4" s="18">
        <v>38.557000000000002</v>
      </c>
      <c r="S4" s="18">
        <v>50.075000000000003</v>
      </c>
      <c r="T4" s="18">
        <v>24.491000000000003</v>
      </c>
      <c r="U4" s="18">
        <v>37.869</v>
      </c>
      <c r="V4" s="18">
        <v>5.55</v>
      </c>
      <c r="W4" s="18">
        <v>3.37</v>
      </c>
      <c r="X4" s="18">
        <v>9.8760000000000012</v>
      </c>
      <c r="Y4" s="18">
        <v>13.667000000000002</v>
      </c>
      <c r="Z4" s="19"/>
      <c r="AA4" s="20">
        <f>SUM(B4:Z4)</f>
        <v>205.82900000000004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111.09</v>
      </c>
      <c r="O7" s="28">
        <v>107.44</v>
      </c>
      <c r="P7" s="28">
        <v>107.45</v>
      </c>
      <c r="Q7" s="28">
        <v>115.29</v>
      </c>
      <c r="R7" s="28">
        <v>167.76</v>
      </c>
      <c r="S7" s="28">
        <v>186.88</v>
      </c>
      <c r="T7" s="28">
        <v>207.73</v>
      </c>
      <c r="U7" s="28">
        <v>249.49</v>
      </c>
      <c r="V7" s="28">
        <v>188.47</v>
      </c>
      <c r="W7" s="28">
        <v>172.96</v>
      </c>
      <c r="X7" s="28">
        <v>160.94999999999999</v>
      </c>
      <c r="Y7" s="28">
        <v>147.24</v>
      </c>
      <c r="Z7" s="29"/>
      <c r="AA7" s="30">
        <f>IF(SUM(GR_MAINLAND_MCP_SUM_SELL)&lt;&gt;0,AVERAGEIF(GR_MAINLAND_MCP_SUM_SELL,"&lt;&gt;"""),"")</f>
        <v>160.22916666666669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1.6</v>
      </c>
      <c r="R11" s="47">
        <v>2</v>
      </c>
      <c r="S11" s="47">
        <v>5</v>
      </c>
      <c r="T11" s="47"/>
      <c r="U11" s="47"/>
      <c r="V11" s="47"/>
      <c r="W11" s="47"/>
      <c r="X11" s="47">
        <v>8.6660000000000004</v>
      </c>
      <c r="Y11" s="47">
        <v>9.6259999999999994</v>
      </c>
      <c r="Z11" s="48"/>
      <c r="AA11" s="49">
        <f>SUM(B11:Z11)</f>
        <v>26.891999999999996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5.3439999999999994</v>
      </c>
      <c r="O13" s="52">
        <v>3.2330000000000005</v>
      </c>
      <c r="P13" s="52">
        <v>2.0659999999999998</v>
      </c>
      <c r="Q13" s="52">
        <v>4.1790000000000003</v>
      </c>
      <c r="R13" s="52">
        <v>36.557000000000002</v>
      </c>
      <c r="S13" s="52">
        <v>44.125999999999998</v>
      </c>
      <c r="T13" s="52">
        <v>24.491000000000003</v>
      </c>
      <c r="U13" s="52">
        <v>34.548999999999999</v>
      </c>
      <c r="V13" s="52">
        <v>2.3499999999999996</v>
      </c>
      <c r="W13" s="52">
        <v>3.37</v>
      </c>
      <c r="X13" s="52">
        <v>1.21</v>
      </c>
      <c r="Y13" s="52">
        <v>1.895</v>
      </c>
      <c r="Z13" s="53"/>
      <c r="AA13" s="54">
        <f>SUM(B13:Z13)</f>
        <v>163.37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5.3439999999999994</v>
      </c>
      <c r="O14" s="57">
        <f t="shared" si="0"/>
        <v>3.2330000000000005</v>
      </c>
      <c r="P14" s="57">
        <f t="shared" si="0"/>
        <v>2.0659999999999998</v>
      </c>
      <c r="Q14" s="57">
        <f t="shared" si="0"/>
        <v>5.7789999999999999</v>
      </c>
      <c r="R14" s="57">
        <f t="shared" si="0"/>
        <v>38.557000000000002</v>
      </c>
      <c r="S14" s="57">
        <f t="shared" si="0"/>
        <v>49.125999999999998</v>
      </c>
      <c r="T14" s="57">
        <f t="shared" si="0"/>
        <v>24.491000000000003</v>
      </c>
      <c r="U14" s="57">
        <f t="shared" si="0"/>
        <v>34.548999999999999</v>
      </c>
      <c r="V14" s="57">
        <f t="shared" si="0"/>
        <v>2.3499999999999996</v>
      </c>
      <c r="W14" s="57">
        <f t="shared" si="0"/>
        <v>3.37</v>
      </c>
      <c r="X14" s="57">
        <f t="shared" si="0"/>
        <v>9.8760000000000012</v>
      </c>
      <c r="Y14" s="57">
        <f t="shared" si="0"/>
        <v>11.520999999999999</v>
      </c>
      <c r="Z14" s="58" t="str">
        <f t="shared" si="0"/>
        <v/>
      </c>
      <c r="AA14" s="59">
        <f>SUM(AA9:AA13)</f>
        <v>190.262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2.1459999999999999</v>
      </c>
      <c r="O18" s="72"/>
      <c r="P18" s="72">
        <v>2.1459999999999999</v>
      </c>
      <c r="Q18" s="72"/>
      <c r="R18" s="72"/>
      <c r="S18" s="72"/>
      <c r="T18" s="72"/>
      <c r="U18" s="72"/>
      <c r="V18" s="72"/>
      <c r="W18" s="72"/>
      <c r="X18" s="72"/>
      <c r="Y18" s="72">
        <v>2.1459999999999999</v>
      </c>
      <c r="Z18" s="73"/>
      <c r="AA18" s="74">
        <f>SUM(B18:Z18)</f>
        <v>6.4379999999999997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1.53</v>
      </c>
      <c r="P19" s="76">
        <v>0.13</v>
      </c>
      <c r="Q19" s="76"/>
      <c r="R19" s="76"/>
      <c r="S19" s="76">
        <v>0.94899999999999995</v>
      </c>
      <c r="T19" s="76"/>
      <c r="U19" s="76">
        <v>3.32</v>
      </c>
      <c r="V19" s="76">
        <v>3.2</v>
      </c>
      <c r="W19" s="76"/>
      <c r="X19" s="76"/>
      <c r="Y19" s="76"/>
      <c r="Z19" s="73"/>
      <c r="AA19" s="74">
        <f>SUM(B19:Z19)</f>
        <v>9.1290000000000013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2.1459999999999999</v>
      </c>
      <c r="O22" s="83">
        <f t="shared" si="1"/>
        <v>1.53</v>
      </c>
      <c r="P22" s="83">
        <f t="shared" si="1"/>
        <v>2.2759999999999998</v>
      </c>
      <c r="Q22" s="83">
        <f t="shared" si="1"/>
        <v>0</v>
      </c>
      <c r="R22" s="83">
        <f t="shared" si="1"/>
        <v>0</v>
      </c>
      <c r="S22" s="83">
        <f t="shared" si="1"/>
        <v>0.94899999999999995</v>
      </c>
      <c r="T22" s="83">
        <f t="shared" si="1"/>
        <v>0</v>
      </c>
      <c r="U22" s="83">
        <f t="shared" si="1"/>
        <v>3.32</v>
      </c>
      <c r="V22" s="83">
        <f t="shared" si="1"/>
        <v>3.2</v>
      </c>
      <c r="W22" s="83">
        <f t="shared" si="1"/>
        <v>0</v>
      </c>
      <c r="X22" s="83">
        <f t="shared" si="1"/>
        <v>0</v>
      </c>
      <c r="Y22" s="83">
        <f t="shared" si="1"/>
        <v>2.1459999999999999</v>
      </c>
      <c r="Z22" s="84" t="str">
        <f t="shared" si="1"/>
        <v/>
      </c>
      <c r="AA22" s="85">
        <f>SUM(AA17:AA21)</f>
        <v>15.567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7.49</v>
      </c>
      <c r="O26" s="72">
        <v>4.7629999999999999</v>
      </c>
      <c r="P26" s="72">
        <v>4.3419999999999996</v>
      </c>
      <c r="Q26" s="72">
        <v>5.7789999999999999</v>
      </c>
      <c r="R26" s="72">
        <v>38.557000000000002</v>
      </c>
      <c r="S26" s="72">
        <v>50.075000000000003</v>
      </c>
      <c r="T26" s="72">
        <v>24.491</v>
      </c>
      <c r="U26" s="72">
        <v>37.869</v>
      </c>
      <c r="V26" s="72">
        <v>5.55</v>
      </c>
      <c r="W26" s="72">
        <v>3.37</v>
      </c>
      <c r="X26" s="72">
        <v>9.8759999999999994</v>
      </c>
      <c r="Y26" s="72">
        <v>13.667</v>
      </c>
      <c r="Z26" s="73"/>
      <c r="AA26" s="74">
        <f>SUM(B26:Z26)</f>
        <v>205.82900000000004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7.49</v>
      </c>
      <c r="O28" s="57">
        <f t="shared" si="2"/>
        <v>4.7629999999999999</v>
      </c>
      <c r="P28" s="57">
        <f t="shared" si="2"/>
        <v>4.3419999999999996</v>
      </c>
      <c r="Q28" s="57">
        <f t="shared" si="2"/>
        <v>5.7789999999999999</v>
      </c>
      <c r="R28" s="57">
        <f t="shared" si="2"/>
        <v>38.557000000000002</v>
      </c>
      <c r="S28" s="57">
        <f t="shared" si="2"/>
        <v>50.075000000000003</v>
      </c>
      <c r="T28" s="57">
        <f t="shared" si="2"/>
        <v>24.491</v>
      </c>
      <c r="U28" s="57">
        <f t="shared" si="2"/>
        <v>37.869</v>
      </c>
      <c r="V28" s="57">
        <f t="shared" si="2"/>
        <v>5.55</v>
      </c>
      <c r="W28" s="57">
        <f t="shared" si="2"/>
        <v>3.37</v>
      </c>
      <c r="X28" s="57">
        <f t="shared" si="2"/>
        <v>9.8759999999999994</v>
      </c>
      <c r="Y28" s="57">
        <f t="shared" si="2"/>
        <v>13.667</v>
      </c>
      <c r="Z28" s="58" t="str">
        <f t="shared" si="2"/>
        <v/>
      </c>
      <c r="AA28" s="59">
        <f>SUM(AA25:AA27)</f>
        <v>205.82900000000004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7.4899999999999993</v>
      </c>
      <c r="O47" s="83">
        <f t="shared" si="8"/>
        <v>4.7630000000000008</v>
      </c>
      <c r="P47" s="83">
        <f t="shared" si="8"/>
        <v>4.3419999999999996</v>
      </c>
      <c r="Q47" s="83">
        <f t="shared" si="8"/>
        <v>5.7789999999999999</v>
      </c>
      <c r="R47" s="83">
        <f t="shared" si="8"/>
        <v>38.557000000000002</v>
      </c>
      <c r="S47" s="83">
        <f t="shared" si="8"/>
        <v>50.074999999999996</v>
      </c>
      <c r="T47" s="83">
        <f t="shared" si="8"/>
        <v>24.491000000000003</v>
      </c>
      <c r="U47" s="83">
        <f t="shared" si="8"/>
        <v>37.869</v>
      </c>
      <c r="V47" s="83">
        <f t="shared" si="8"/>
        <v>5.55</v>
      </c>
      <c r="W47" s="83">
        <f t="shared" si="8"/>
        <v>3.37</v>
      </c>
      <c r="X47" s="83">
        <f t="shared" si="8"/>
        <v>9.8760000000000012</v>
      </c>
      <c r="Y47" s="83">
        <f t="shared" si="8"/>
        <v>13.666999999999998</v>
      </c>
      <c r="Z47" s="84" t="str">
        <f t="shared" si="8"/>
        <v/>
      </c>
      <c r="AA47" s="100">
        <f>SUM(B47:Z47)</f>
        <v>205.82900000000004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44464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7.49</v>
      </c>
      <c r="O4" s="18">
        <v>4.7629999999999999</v>
      </c>
      <c r="P4" s="18">
        <v>4.3420000000000005</v>
      </c>
      <c r="Q4" s="18">
        <v>5.7789999999999999</v>
      </c>
      <c r="R4" s="18">
        <v>38.556999999999995</v>
      </c>
      <c r="S4" s="18">
        <v>50.1</v>
      </c>
      <c r="T4" s="18">
        <v>24.534000000000002</v>
      </c>
      <c r="U4" s="18">
        <v>37.899000000000001</v>
      </c>
      <c r="V4" s="18">
        <v>5.5500000000000007</v>
      </c>
      <c r="W4" s="18">
        <v>3.3699999999999997</v>
      </c>
      <c r="X4" s="18">
        <v>9.8759999999999994</v>
      </c>
      <c r="Y4" s="18">
        <v>13.667</v>
      </c>
      <c r="Z4" s="19"/>
      <c r="AA4" s="20">
        <f>SUM(B4:Z4)</f>
        <v>205.92700000000002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111.09</v>
      </c>
      <c r="O7" s="28">
        <v>107.44</v>
      </c>
      <c r="P7" s="28">
        <v>107.45</v>
      </c>
      <c r="Q7" s="28">
        <v>115.29</v>
      </c>
      <c r="R7" s="28">
        <v>167.76</v>
      </c>
      <c r="S7" s="28">
        <v>186.88</v>
      </c>
      <c r="T7" s="28">
        <v>207.73</v>
      </c>
      <c r="U7" s="28">
        <v>249.49</v>
      </c>
      <c r="V7" s="28">
        <v>188.47</v>
      </c>
      <c r="W7" s="28">
        <v>172.96</v>
      </c>
      <c r="X7" s="28">
        <v>160.94999999999999</v>
      </c>
      <c r="Y7" s="28">
        <v>147.24</v>
      </c>
      <c r="Z7" s="29"/>
      <c r="AA7" s="30">
        <v>160.22916666666669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0.10199999999999999</v>
      </c>
      <c r="O13" s="52">
        <v>0.222</v>
      </c>
      <c r="P13" s="52">
        <v>0.378</v>
      </c>
      <c r="Q13" s="52"/>
      <c r="R13" s="52"/>
      <c r="S13" s="52"/>
      <c r="T13" s="52"/>
      <c r="U13" s="52"/>
      <c r="V13" s="52">
        <v>3.3940000000000001</v>
      </c>
      <c r="W13" s="52"/>
      <c r="X13" s="52">
        <v>2.6320000000000001</v>
      </c>
      <c r="Y13" s="52">
        <v>2.1080000000000001</v>
      </c>
      <c r="Z13" s="53"/>
      <c r="AA13" s="54">
        <f>SUM(B13:Z13)</f>
        <v>8.8360000000000003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0.10199999999999999</v>
      </c>
      <c r="O14" s="57">
        <f t="shared" si="0"/>
        <v>0.222</v>
      </c>
      <c r="P14" s="57">
        <f t="shared" si="0"/>
        <v>0.378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3.3940000000000001</v>
      </c>
      <c r="W14" s="57">
        <f t="shared" si="0"/>
        <v>0</v>
      </c>
      <c r="X14" s="57">
        <f t="shared" si="0"/>
        <v>2.6320000000000001</v>
      </c>
      <c r="Y14" s="57">
        <f t="shared" si="0"/>
        <v>2.1080000000000001</v>
      </c>
      <c r="Z14" s="58" t="str">
        <f t="shared" si="0"/>
        <v/>
      </c>
      <c r="AA14" s="59">
        <f>SUM(AA9:AA13)</f>
        <v>8.8360000000000003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7.3879999999999999</v>
      </c>
      <c r="O19" s="76">
        <v>4.5409999999999995</v>
      </c>
      <c r="P19" s="76">
        <v>3.964</v>
      </c>
      <c r="Q19" s="76">
        <v>5.7789999999999999</v>
      </c>
      <c r="R19" s="76">
        <v>2.0570000000000004</v>
      </c>
      <c r="S19" s="76">
        <v>0.2</v>
      </c>
      <c r="T19" s="76">
        <v>1.4340000000000002</v>
      </c>
      <c r="U19" s="76">
        <v>1.6989999999999998</v>
      </c>
      <c r="V19" s="76">
        <v>2.1559999999999997</v>
      </c>
      <c r="W19" s="76">
        <v>3.3699999999999997</v>
      </c>
      <c r="X19" s="76">
        <v>7.2439999999999998</v>
      </c>
      <c r="Y19" s="76">
        <v>11.558999999999999</v>
      </c>
      <c r="Z19" s="73"/>
      <c r="AA19" s="74">
        <f>SUM(B19:Z19)</f>
        <v>51.390999999999991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7.3879999999999999</v>
      </c>
      <c r="O22" s="83">
        <f t="shared" si="1"/>
        <v>4.5409999999999995</v>
      </c>
      <c r="P22" s="83">
        <f t="shared" si="1"/>
        <v>3.964</v>
      </c>
      <c r="Q22" s="83">
        <f t="shared" si="1"/>
        <v>5.7789999999999999</v>
      </c>
      <c r="R22" s="83">
        <f t="shared" si="1"/>
        <v>2.0570000000000004</v>
      </c>
      <c r="S22" s="83">
        <f t="shared" si="1"/>
        <v>0.2</v>
      </c>
      <c r="T22" s="83">
        <f t="shared" si="1"/>
        <v>1.4340000000000002</v>
      </c>
      <c r="U22" s="83">
        <f t="shared" si="1"/>
        <v>1.6989999999999998</v>
      </c>
      <c r="V22" s="83">
        <f t="shared" si="1"/>
        <v>2.1559999999999997</v>
      </c>
      <c r="W22" s="83">
        <f t="shared" si="1"/>
        <v>3.3699999999999997</v>
      </c>
      <c r="X22" s="83">
        <f t="shared" si="1"/>
        <v>7.2439999999999998</v>
      </c>
      <c r="Y22" s="83">
        <f t="shared" si="1"/>
        <v>11.558999999999999</v>
      </c>
      <c r="Z22" s="84">
        <f t="shared" si="1"/>
        <v>0</v>
      </c>
      <c r="AA22" s="85">
        <f t="shared" si="1"/>
        <v>51.390999999999991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7.49</v>
      </c>
      <c r="O26" s="72">
        <v>4.7629999999999999</v>
      </c>
      <c r="P26" s="72">
        <v>4.3419999999999996</v>
      </c>
      <c r="Q26" s="72">
        <v>5.7789999999999999</v>
      </c>
      <c r="R26" s="72">
        <v>2.0569999999999999</v>
      </c>
      <c r="S26" s="72">
        <v>0.2</v>
      </c>
      <c r="T26" s="72">
        <v>1.4339999999999999</v>
      </c>
      <c r="U26" s="72">
        <v>1.6990000000000001</v>
      </c>
      <c r="V26" s="72">
        <v>5.55</v>
      </c>
      <c r="W26" s="72">
        <v>3.37</v>
      </c>
      <c r="X26" s="72">
        <v>9.8759999999999994</v>
      </c>
      <c r="Y26" s="72">
        <v>13.667</v>
      </c>
      <c r="Z26" s="73"/>
      <c r="AA26" s="74">
        <f>SUM(B26:Z26)</f>
        <v>60.226999999999997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7.49</v>
      </c>
      <c r="O28" s="57">
        <f t="shared" si="2"/>
        <v>4.7629999999999999</v>
      </c>
      <c r="P28" s="57">
        <f t="shared" si="2"/>
        <v>4.3419999999999996</v>
      </c>
      <c r="Q28" s="57">
        <f t="shared" si="2"/>
        <v>5.7789999999999999</v>
      </c>
      <c r="R28" s="57">
        <f t="shared" si="2"/>
        <v>2.0569999999999999</v>
      </c>
      <c r="S28" s="57">
        <f t="shared" si="2"/>
        <v>0.2</v>
      </c>
      <c r="T28" s="57">
        <f t="shared" si="2"/>
        <v>1.4339999999999999</v>
      </c>
      <c r="U28" s="57">
        <f t="shared" si="2"/>
        <v>1.6990000000000001</v>
      </c>
      <c r="V28" s="57">
        <f t="shared" si="2"/>
        <v>5.55</v>
      </c>
      <c r="W28" s="57">
        <f t="shared" si="2"/>
        <v>3.37</v>
      </c>
      <c r="X28" s="57">
        <f t="shared" si="2"/>
        <v>9.8759999999999994</v>
      </c>
      <c r="Y28" s="57">
        <f t="shared" si="2"/>
        <v>13.667</v>
      </c>
      <c r="Z28" s="58">
        <f t="shared" si="2"/>
        <v>0</v>
      </c>
      <c r="AA28" s="59">
        <f t="shared" si="2"/>
        <v>60.226999999999997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>
        <v>36.5</v>
      </c>
      <c r="S35" s="94">
        <v>49.9</v>
      </c>
      <c r="T35" s="94">
        <v>23.1</v>
      </c>
      <c r="U35" s="94">
        <v>36.200000000000003</v>
      </c>
      <c r="V35" s="94"/>
      <c r="W35" s="94"/>
      <c r="X35" s="94"/>
      <c r="Y35" s="94"/>
      <c r="Z35" s="95"/>
      <c r="AA35" s="74">
        <f t="shared" si="3"/>
        <v>145.69999999999999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36.5</v>
      </c>
      <c r="S36" s="83">
        <f t="shared" si="4"/>
        <v>49.9</v>
      </c>
      <c r="T36" s="83">
        <f t="shared" si="4"/>
        <v>23.1</v>
      </c>
      <c r="U36" s="83">
        <f t="shared" si="4"/>
        <v>36.200000000000003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145.69999999999999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>
        <v>36.5</v>
      </c>
      <c r="S43" s="94">
        <v>49.9</v>
      </c>
      <c r="T43" s="94">
        <v>23.1</v>
      </c>
      <c r="U43" s="94">
        <v>36.200000000000003</v>
      </c>
      <c r="V43" s="94"/>
      <c r="W43" s="94"/>
      <c r="X43" s="94"/>
      <c r="Y43" s="94"/>
      <c r="Z43" s="95"/>
      <c r="AA43" s="74">
        <f t="shared" si="5"/>
        <v>145.69999999999999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36.5</v>
      </c>
      <c r="S44" s="83">
        <f t="shared" si="6"/>
        <v>49.9</v>
      </c>
      <c r="T44" s="83">
        <f t="shared" si="6"/>
        <v>23.1</v>
      </c>
      <c r="U44" s="83">
        <f t="shared" si="6"/>
        <v>36.200000000000003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145.69999999999999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7.49</v>
      </c>
      <c r="O47" s="83">
        <f t="shared" si="8"/>
        <v>4.7629999999999999</v>
      </c>
      <c r="P47" s="83">
        <f t="shared" si="8"/>
        <v>4.3419999999999996</v>
      </c>
      <c r="Q47" s="83">
        <f t="shared" si="8"/>
        <v>5.7789999999999999</v>
      </c>
      <c r="R47" s="83">
        <f t="shared" si="8"/>
        <v>38.557000000000002</v>
      </c>
      <c r="S47" s="83">
        <f t="shared" si="8"/>
        <v>50.1</v>
      </c>
      <c r="T47" s="83">
        <f t="shared" si="8"/>
        <v>24.534000000000002</v>
      </c>
      <c r="U47" s="83">
        <f t="shared" si="8"/>
        <v>37.899000000000001</v>
      </c>
      <c r="V47" s="83">
        <f t="shared" si="8"/>
        <v>5.55</v>
      </c>
      <c r="W47" s="83">
        <f t="shared" si="8"/>
        <v>3.3699999999999997</v>
      </c>
      <c r="X47" s="83">
        <f t="shared" si="8"/>
        <v>9.8759999999999994</v>
      </c>
      <c r="Y47" s="83">
        <f t="shared" si="8"/>
        <v>13.667</v>
      </c>
      <c r="Z47" s="84">
        <f t="shared" si="8"/>
        <v>0</v>
      </c>
      <c r="AA47" s="100">
        <f>SUM(B47:Z47)</f>
        <v>205.92700000000002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36.5</v>
      </c>
      <c r="S4" s="18">
        <v>49.9</v>
      </c>
      <c r="T4" s="18">
        <v>23.1</v>
      </c>
      <c r="U4" s="18">
        <v>36.200000000000003</v>
      </c>
      <c r="V4" s="18"/>
      <c r="W4" s="18"/>
      <c r="X4" s="18"/>
      <c r="Y4" s="18"/>
      <c r="Z4" s="19"/>
      <c r="AA4" s="107">
        <f>SUM(B4:Z4)</f>
        <v>145.69999999999999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111.09</v>
      </c>
      <c r="O7" s="113">
        <v>107.44</v>
      </c>
      <c r="P7" s="113">
        <v>107.45</v>
      </c>
      <c r="Q7" s="113">
        <v>115.29</v>
      </c>
      <c r="R7" s="113">
        <v>167.76</v>
      </c>
      <c r="S7" s="113">
        <v>186.88</v>
      </c>
      <c r="T7" s="113">
        <v>207.73</v>
      </c>
      <c r="U7" s="113">
        <v>249.49</v>
      </c>
      <c r="V7" s="113">
        <v>188.47</v>
      </c>
      <c r="W7" s="113">
        <v>172.96</v>
      </c>
      <c r="X7" s="113">
        <v>160.94999999999999</v>
      </c>
      <c r="Y7" s="113">
        <v>147.24</v>
      </c>
      <c r="Z7" s="114"/>
      <c r="AA7" s="115">
        <v>160.22916666666669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>
        <v>36.5</v>
      </c>
      <c r="S23" s="129">
        <v>49.9</v>
      </c>
      <c r="T23" s="129">
        <v>23.1</v>
      </c>
      <c r="U23" s="129">
        <v>36.200000000000003</v>
      </c>
      <c r="V23" s="125"/>
      <c r="W23" s="129"/>
      <c r="X23" s="129"/>
      <c r="Y23" s="129"/>
      <c r="Z23" s="127"/>
      <c r="AA23" s="128">
        <f t="shared" si="2"/>
        <v>145.69999999999999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36.5</v>
      </c>
      <c r="S24" s="131">
        <f t="shared" si="3"/>
        <v>49.9</v>
      </c>
      <c r="T24" s="131">
        <f t="shared" si="3"/>
        <v>23.1</v>
      </c>
      <c r="U24" s="131">
        <f t="shared" si="3"/>
        <v>36.200000000000003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145.69999999999999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2021-09-25T08:22:14Z</dcterms:created>
  <dcterms:modified xsi:type="dcterms:W3CDTF">2021-09-25T08:22:14Z</dcterms:modified>
</cp:coreProperties>
</file>