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<sst xmlns="http://schemas.openxmlformats.org/spreadsheetml/2006/main" count="109" uniqueCount="48">
  <si>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24/09/2021 11:28:42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</si>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</sst>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1">
                  <c:v>2.4060000000000001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4">
                  <c:v>0.52</c:v>
                </c:pt>
                <c:pt idx="15">
                  <c:v>0.63</c:v>
                </c:pt>
                <c:pt idx="16">
                  <c:v>0.26</c:v>
                </c:pt>
                <c:pt idx="17">
                  <c:v>4.4269999999999996</c:v>
                </c:pt>
                <c:pt idx="18">
                  <c:v>2.4660000000000002</c:v>
                </c:pt>
                <c:pt idx="19">
                  <c:v>0.13</c:v>
                </c:pt>
                <c:pt idx="20">
                  <c:v>0.215</c:v>
                </c:pt>
                <c:pt idx="21">
                  <c:v>0.22</c:v>
                </c:pt>
                <c:pt idx="22">
                  <c:v>0.35</c:v>
                </c:pt>
                <c:pt idx="23">
                  <c:v>0.3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2866864"/>
        <c:axId val="3867336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48.134</c:v>
                </c:pt>
                <c:pt idx="13">
                  <c:v>36.076000000000001</c:v>
                </c:pt>
                <c:pt idx="14">
                  <c:v>32.801000000000009</c:v>
                </c:pt>
                <c:pt idx="15">
                  <c:v>34.749000000000002</c:v>
                </c:pt>
                <c:pt idx="16">
                  <c:v>29.292999999999999</c:v>
                </c:pt>
                <c:pt idx="17">
                  <c:v>27.972999999999999</c:v>
                </c:pt>
                <c:pt idx="18">
                  <c:v>25.288000000000004</c:v>
                </c:pt>
                <c:pt idx="19">
                  <c:v>25.391999999999999</c:v>
                </c:pt>
                <c:pt idx="20">
                  <c:v>27.960999999999999</c:v>
                </c:pt>
                <c:pt idx="21">
                  <c:v>23.774000000000001</c:v>
                </c:pt>
                <c:pt idx="22">
                  <c:v>23.056000000000001</c:v>
                </c:pt>
                <c:pt idx="23">
                  <c:v>17.935000000000002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866864"/>
        <c:axId val="3867336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96</c:v>
                </c:pt>
                <c:pt idx="13">
                  <c:v>98.14</c:v>
                </c:pt>
                <c:pt idx="14">
                  <c:v>102.93</c:v>
                </c:pt>
                <c:pt idx="15">
                  <c:v>106.72</c:v>
                </c:pt>
                <c:pt idx="16">
                  <c:v>139.88999999999999</c:v>
                </c:pt>
                <c:pt idx="17">
                  <c:v>181.86</c:v>
                </c:pt>
                <c:pt idx="18">
                  <c:v>193.56</c:v>
                </c:pt>
                <c:pt idx="19">
                  <c:v>214.56</c:v>
                </c:pt>
                <c:pt idx="20">
                  <c:v>194.64</c:v>
                </c:pt>
                <c:pt idx="21">
                  <c:v>148.88</c:v>
                </c:pt>
                <c:pt idx="22">
                  <c:v>147.91999999999999</c:v>
                </c:pt>
                <c:pt idx="23">
                  <c:v>110.03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734400"/>
        <c:axId val="386734008"/>
      </c:lineChart>
      <c:catAx>
        <c:axId val="332866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733616"/>
        <c:crosses val="autoZero"/>
        <c:auto val="1"/>
        <c:lblAlgn val="ctr"/>
        <c:lblOffset val="100"/>
        <c:noMultiLvlLbl val="0"/>
      </c:catAx>
      <c:valAx>
        <c:axId val="38673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866864"/>
        <c:crosses val="autoZero"/>
        <c:crossBetween val="between"/>
      </c:valAx>
      <c:valAx>
        <c:axId val="386734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734400"/>
        <c:crosses val="max"/>
        <c:crossBetween val="between"/>
      </c:valAx>
      <c:catAx>
        <c:axId val="386734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6734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44463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2.4060000000000001</v>
          </cell>
        </row>
        <row r="28">
          <cell r="C28">
            <v>0</v>
          </cell>
        </row>
        <row r="29">
          <cell r="C29">
            <v>12</v>
          </cell>
        </row>
        <row r="30">
          <cell r="C30">
            <v>9.5180000000000025</v>
          </cell>
        </row>
        <row r="31">
          <cell r="C31">
            <v>0</v>
          </cell>
        </row>
        <row r="32">
          <cell r="C32">
            <v>194.33700000000002</v>
          </cell>
        </row>
        <row r="33">
          <cell r="C33">
            <v>134.21200000000002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162</v>
          </cell>
        </row>
        <row r="39">
          <cell r="C39">
            <v>9.4529999999999994</v>
          </cell>
        </row>
        <row r="40">
          <cell r="C40">
            <v>21.145000000000003</v>
          </cell>
        </row>
        <row r="41">
          <cell r="C41">
            <v>0</v>
          </cell>
        </row>
        <row r="42">
          <cell r="C42">
            <v>8.8000000000000007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151.03399999999999</v>
          </cell>
        </row>
      </sheetData>
      <sheetData sheetId="4"/>
      <sheetData sheetId="5"/>
      <sheetData sheetId="6"/>
      <sheetData sheetId="7">
        <row r="7">
          <cell r="N7">
            <v>96</v>
          </cell>
          <cell r="O7">
            <v>98.14</v>
          </cell>
          <cell r="P7">
            <v>102.93</v>
          </cell>
          <cell r="Q7">
            <v>106.72</v>
          </cell>
          <cell r="R7">
            <v>139.88999999999999</v>
          </cell>
          <cell r="S7">
            <v>181.86</v>
          </cell>
          <cell r="T7">
            <v>193.56</v>
          </cell>
          <cell r="U7">
            <v>214.56</v>
          </cell>
          <cell r="V7">
            <v>194.64</v>
          </cell>
          <cell r="W7">
            <v>148.88</v>
          </cell>
          <cell r="X7">
            <v>147.91999999999999</v>
          </cell>
          <cell r="Y7">
            <v>110.03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96</v>
          </cell>
          <cell r="O7">
            <v>98.14</v>
          </cell>
          <cell r="P7">
            <v>102.93</v>
          </cell>
          <cell r="Q7">
            <v>106.72</v>
          </cell>
          <cell r="R7">
            <v>139.88999999999999</v>
          </cell>
          <cell r="S7">
            <v>181.86</v>
          </cell>
          <cell r="T7">
            <v>193.56</v>
          </cell>
          <cell r="U7">
            <v>214.56</v>
          </cell>
          <cell r="V7">
            <v>194.64</v>
          </cell>
          <cell r="W7">
            <v>148.88</v>
          </cell>
          <cell r="X7">
            <v>147.91999999999999</v>
          </cell>
          <cell r="Y7">
            <v>110.03</v>
          </cell>
        </row>
        <row r="35">
          <cell r="W35">
            <v>2.4060000000000001</v>
          </cell>
        </row>
        <row r="57">
          <cell r="P57">
            <v>0.52</v>
          </cell>
          <cell r="Q57">
            <v>0.63</v>
          </cell>
          <cell r="R57">
            <v>0.26</v>
          </cell>
          <cell r="S57">
            <v>4.4269999999999996</v>
          </cell>
          <cell r="T57">
            <v>2.4660000000000002</v>
          </cell>
          <cell r="U57">
            <v>0.13</v>
          </cell>
          <cell r="V57">
            <v>0.215</v>
          </cell>
          <cell r="W57">
            <v>0.22</v>
          </cell>
          <cell r="X57">
            <v>0.35</v>
          </cell>
          <cell r="Y57">
            <v>0.3</v>
          </cell>
        </row>
        <row r="63">
          <cell r="N63">
            <v>20.780999999999999</v>
          </cell>
          <cell r="O63">
            <v>20.631</v>
          </cell>
          <cell r="P63">
            <v>19.588999999999999</v>
          </cell>
          <cell r="Q63">
            <v>18.22</v>
          </cell>
          <cell r="R63">
            <v>17.158999999999999</v>
          </cell>
          <cell r="S63">
            <v>16.414000000000001</v>
          </cell>
          <cell r="T63">
            <v>16.091999999999999</v>
          </cell>
          <cell r="U63">
            <v>15.637</v>
          </cell>
          <cell r="V63">
            <v>14.074</v>
          </cell>
          <cell r="W63">
            <v>12.507999999999999</v>
          </cell>
          <cell r="X63">
            <v>11.802</v>
          </cell>
          <cell r="Y63">
            <v>11.43</v>
          </cell>
        </row>
        <row r="64">
          <cell r="N64">
            <v>15.369</v>
          </cell>
          <cell r="O64">
            <v>15.445</v>
          </cell>
          <cell r="P64">
            <v>12.692</v>
          </cell>
          <cell r="Q64">
            <v>15.898999999999999</v>
          </cell>
          <cell r="R64">
            <v>11.874000000000001</v>
          </cell>
          <cell r="S64">
            <v>7.157</v>
          </cell>
          <cell r="T64">
            <v>6.73</v>
          </cell>
          <cell r="U64">
            <v>9.625</v>
          </cell>
          <cell r="V64">
            <v>13.672000000000001</v>
          </cell>
          <cell r="W64">
            <v>8.64</v>
          </cell>
          <cell r="X64">
            <v>10.903999999999998</v>
          </cell>
          <cell r="Y64">
            <v>6.2050000000000001</v>
          </cell>
        </row>
        <row r="74">
          <cell r="N74">
            <v>12</v>
          </cell>
        </row>
      </sheetData>
      <sheetData sheetId="17">
        <row r="57">
          <cell r="N57">
            <v>34.634</v>
          </cell>
          <cell r="O57">
            <v>22.576000000000001</v>
          </cell>
          <cell r="P57">
            <v>18.530999999999999</v>
          </cell>
          <cell r="Q57">
            <v>20.024999999999999</v>
          </cell>
          <cell r="R57">
            <v>14.164999999999999</v>
          </cell>
          <cell r="T57">
            <v>0.05</v>
          </cell>
          <cell r="U57">
            <v>9.1349999999999998</v>
          </cell>
          <cell r="V57">
            <v>12.439</v>
          </cell>
          <cell r="W57">
            <v>8.4550000000000001</v>
          </cell>
          <cell r="X57">
            <v>9.5560000000000009</v>
          </cell>
          <cell r="Y57">
            <v>1.468</v>
          </cell>
        </row>
        <row r="62">
          <cell r="N62">
            <v>13.5</v>
          </cell>
          <cell r="O62">
            <v>13.5</v>
          </cell>
          <cell r="P62">
            <v>13.5</v>
          </cell>
          <cell r="Q62">
            <v>13.5</v>
          </cell>
          <cell r="R62">
            <v>13.5</v>
          </cell>
          <cell r="S62">
            <v>13.5</v>
          </cell>
          <cell r="T62">
            <v>13.5</v>
          </cell>
          <cell r="U62">
            <v>13.5</v>
          </cell>
          <cell r="V62">
            <v>13.5</v>
          </cell>
          <cell r="W62">
            <v>13.5</v>
          </cell>
          <cell r="X62">
            <v>13.5</v>
          </cell>
          <cell r="Y62">
            <v>13.5</v>
          </cell>
        </row>
        <row r="63">
          <cell r="P63">
            <v>0.77</v>
          </cell>
          <cell r="Q63">
            <v>1.224</v>
          </cell>
          <cell r="R63">
            <v>1.2230000000000001</v>
          </cell>
          <cell r="S63">
            <v>1.212</v>
          </cell>
          <cell r="T63">
            <v>1.292</v>
          </cell>
          <cell r="U63">
            <v>1.296</v>
          </cell>
          <cell r="V63">
            <v>1.262</v>
          </cell>
          <cell r="W63">
            <v>1.1739999999999999</v>
          </cell>
        </row>
        <row r="64">
          <cell r="R64">
            <v>0.40500000000000003</v>
          </cell>
          <cell r="S64">
            <v>4.4609999999999994</v>
          </cell>
          <cell r="T64">
            <v>10.446000000000002</v>
          </cell>
          <cell r="U64">
            <v>1.4610000000000003</v>
          </cell>
          <cell r="V64">
            <v>0.76</v>
          </cell>
          <cell r="W64">
            <v>0.64500000000000002</v>
          </cell>
          <cell r="Y64">
            <v>2.9669999999999996</v>
          </cell>
        </row>
        <row r="74">
          <cell r="S74">
            <v>8.8000000000000007</v>
          </cell>
        </row>
      </sheetData>
      <sheetData sheetId="18">
        <row r="7">
          <cell r="N7">
            <v>96</v>
          </cell>
          <cell r="O7">
            <v>98.14</v>
          </cell>
          <cell r="P7">
            <v>102.93</v>
          </cell>
          <cell r="Q7">
            <v>106.72</v>
          </cell>
          <cell r="R7">
            <v>139.88999999999999</v>
          </cell>
          <cell r="S7">
            <v>181.86</v>
          </cell>
          <cell r="T7">
            <v>193.56</v>
          </cell>
          <cell r="U7">
            <v>214.56</v>
          </cell>
          <cell r="V7">
            <v>194.64</v>
          </cell>
          <cell r="W7">
            <v>148.88</v>
          </cell>
          <cell r="X7">
            <v>147.91999999999999</v>
          </cell>
          <cell r="Y7">
            <v>110.03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44464</v>
          </cell>
        </row>
      </sheetData>
      <sheetData sheetId="35">
        <row r="3">
          <cell r="B3">
            <v>44462</v>
          </cell>
        </row>
        <row r="4">
          <cell r="B4">
            <v>44462</v>
          </cell>
        </row>
        <row r="5">
          <cell r="B5">
            <v>44462</v>
          </cell>
        </row>
        <row r="6">
          <cell r="B6">
            <v>44462</v>
          </cell>
        </row>
        <row r="7">
          <cell r="B7">
            <v>44462</v>
          </cell>
        </row>
        <row r="8">
          <cell r="B8">
            <v>44462</v>
          </cell>
        </row>
        <row r="9">
          <cell r="B9">
            <v>44462</v>
          </cell>
        </row>
        <row r="10">
          <cell r="B10">
            <v>44462</v>
          </cell>
        </row>
        <row r="11">
          <cell r="B11">
            <v>44462</v>
          </cell>
        </row>
        <row r="12">
          <cell r="B12">
            <v>44462</v>
          </cell>
        </row>
        <row r="13">
          <cell r="B13">
            <v>44462</v>
          </cell>
        </row>
        <row r="14">
          <cell r="B14">
            <v>44462</v>
          </cell>
        </row>
        <row r="15">
          <cell r="B15">
            <v>44462</v>
          </cell>
        </row>
        <row r="16">
          <cell r="B16">
            <v>44462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44465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970.41020000000003</v>
          </cell>
          <cell r="J13">
            <v>970.41</v>
          </cell>
          <cell r="K13">
            <v>969.41499999999996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281.78559999999999</v>
          </cell>
          <cell r="J28">
            <v>281.786</v>
          </cell>
          <cell r="K28">
            <v>281.786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48.15</v>
      </c>
      <c r="O4" s="18">
        <v>36.076000000000001</v>
      </c>
      <c r="P4" s="18">
        <v>32.801000000000002</v>
      </c>
      <c r="Q4" s="18">
        <v>34.749000000000002</v>
      </c>
      <c r="R4" s="18">
        <v>29.292999999999999</v>
      </c>
      <c r="S4" s="18">
        <v>27.998000000000001</v>
      </c>
      <c r="T4" s="18">
        <v>25.288</v>
      </c>
      <c r="U4" s="18">
        <v>25.391999999999999</v>
      </c>
      <c r="V4" s="18">
        <v>27.961000000000002</v>
      </c>
      <c r="W4" s="18">
        <v>23.773999999999997</v>
      </c>
      <c r="X4" s="18">
        <v>23.056000000000001</v>
      </c>
      <c r="Y4" s="18">
        <v>17.935000000000002</v>
      </c>
      <c r="Z4" s="19"/>
      <c r="AA4" s="20">
        <f>SUM(B4:Z4)</f>
        <v>352.47300000000001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</v>
      </c>
      <c r="O7" s="28">
        <v>98.14</v>
      </c>
      <c r="P7" s="28">
        <v>102.93</v>
      </c>
      <c r="Q7" s="28">
        <v>106.72</v>
      </c>
      <c r="R7" s="28">
        <v>139.88999999999999</v>
      </c>
      <c r="S7" s="28">
        <v>181.86</v>
      </c>
      <c r="T7" s="28">
        <v>193.56</v>
      </c>
      <c r="U7" s="28">
        <v>214.56</v>
      </c>
      <c r="V7" s="28">
        <v>194.64</v>
      </c>
      <c r="W7" s="28">
        <v>148.88</v>
      </c>
      <c r="X7" s="28">
        <v>147.91999999999999</v>
      </c>
      <c r="Y7" s="28">
        <v>110.03</v>
      </c>
      <c r="Z7" s="29"/>
      <c r="AA7" s="30">
        <f>IF(SUM(GR_MAINLAND_MCP_SUM_SELL)&lt;&gt;0,AVERAGEIF(GR_MAINLAND_MCP_SUM_SELL,"&lt;&gt;"""),"")</f>
        <v>144.59416666666667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2.4060000000000001</v>
      </c>
      <c r="X11" s="47"/>
      <c r="Y11" s="47"/>
      <c r="Z11" s="48"/>
      <c r="AA11" s="49">
        <f>SUM(B11:Z11)</f>
        <v>2.4060000000000001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0.52</v>
      </c>
      <c r="Q13" s="52">
        <v>0.63</v>
      </c>
      <c r="R13" s="52">
        <v>0.26</v>
      </c>
      <c r="S13" s="52">
        <v>4.4269999999999996</v>
      </c>
      <c r="T13" s="52">
        <v>2.4660000000000002</v>
      </c>
      <c r="U13" s="52">
        <v>0.13</v>
      </c>
      <c r="V13" s="52">
        <v>0.215</v>
      </c>
      <c r="W13" s="52">
        <v>0.22</v>
      </c>
      <c r="X13" s="52">
        <v>0.35</v>
      </c>
      <c r="Y13" s="52">
        <v>0.3</v>
      </c>
      <c r="Z13" s="53"/>
      <c r="AA13" s="54">
        <f>SUM(B13:Z13)</f>
        <v>9.5180000000000025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0.52</v>
      </c>
      <c r="Q14" s="57">
        <f t="shared" si="0"/>
        <v>0.63</v>
      </c>
      <c r="R14" s="57">
        <f t="shared" si="0"/>
        <v>0.26</v>
      </c>
      <c r="S14" s="57">
        <f t="shared" si="0"/>
        <v>4.4269999999999996</v>
      </c>
      <c r="T14" s="57">
        <f t="shared" si="0"/>
        <v>2.4660000000000002</v>
      </c>
      <c r="U14" s="57">
        <f t="shared" si="0"/>
        <v>0.13</v>
      </c>
      <c r="V14" s="57">
        <f t="shared" si="0"/>
        <v>0.215</v>
      </c>
      <c r="W14" s="57">
        <f t="shared" si="0"/>
        <v>2.6260000000000003</v>
      </c>
      <c r="X14" s="57">
        <f t="shared" si="0"/>
        <v>0.35</v>
      </c>
      <c r="Y14" s="57">
        <f t="shared" si="0"/>
        <v>0.3</v>
      </c>
      <c r="Z14" s="58" t="str">
        <f t="shared" si="0"/>
        <v/>
      </c>
      <c r="AA14" s="59">
        <f>SUM(AA9:AA13)</f>
        <v>11.924000000000003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20.780999999999999</v>
      </c>
      <c r="O18" s="72">
        <v>20.631</v>
      </c>
      <c r="P18" s="72">
        <v>19.588999999999999</v>
      </c>
      <c r="Q18" s="72">
        <v>18.22</v>
      </c>
      <c r="R18" s="72">
        <v>17.158999999999999</v>
      </c>
      <c r="S18" s="72">
        <v>16.414000000000001</v>
      </c>
      <c r="T18" s="72">
        <v>16.091999999999999</v>
      </c>
      <c r="U18" s="72">
        <v>15.637</v>
      </c>
      <c r="V18" s="72">
        <v>14.074</v>
      </c>
      <c r="W18" s="72">
        <v>12.507999999999999</v>
      </c>
      <c r="X18" s="72">
        <v>11.802</v>
      </c>
      <c r="Y18" s="72">
        <v>11.43</v>
      </c>
      <c r="Z18" s="73"/>
      <c r="AA18" s="74">
        <f>SUM(B18:Z18)</f>
        <v>194.33700000000002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15.369</v>
      </c>
      <c r="O19" s="76">
        <v>15.445</v>
      </c>
      <c r="P19" s="76">
        <v>12.692</v>
      </c>
      <c r="Q19" s="76">
        <v>15.898999999999999</v>
      </c>
      <c r="R19" s="76">
        <v>11.874000000000001</v>
      </c>
      <c r="S19" s="76">
        <v>7.157</v>
      </c>
      <c r="T19" s="76">
        <v>6.73</v>
      </c>
      <c r="U19" s="76">
        <v>9.625</v>
      </c>
      <c r="V19" s="76">
        <v>13.672000000000001</v>
      </c>
      <c r="W19" s="76">
        <v>8.64</v>
      </c>
      <c r="X19" s="76">
        <v>10.903999999999998</v>
      </c>
      <c r="Y19" s="76">
        <v>6.2050000000000001</v>
      </c>
      <c r="Z19" s="73"/>
      <c r="AA19" s="74">
        <f>SUM(B19:Z19)</f>
        <v>134.21200000000002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36.15</v>
      </c>
      <c r="O22" s="83">
        <f t="shared" si="1"/>
        <v>36.076000000000001</v>
      </c>
      <c r="P22" s="83">
        <f t="shared" si="1"/>
        <v>32.280999999999999</v>
      </c>
      <c r="Q22" s="83">
        <f t="shared" si="1"/>
        <v>34.119</v>
      </c>
      <c r="R22" s="83">
        <f t="shared" si="1"/>
        <v>29.033000000000001</v>
      </c>
      <c r="S22" s="83">
        <f t="shared" si="1"/>
        <v>23.571000000000002</v>
      </c>
      <c r="T22" s="83">
        <f t="shared" si="1"/>
        <v>22.821999999999999</v>
      </c>
      <c r="U22" s="83">
        <f t="shared" si="1"/>
        <v>25.262</v>
      </c>
      <c r="V22" s="83">
        <f t="shared" si="1"/>
        <v>27.746000000000002</v>
      </c>
      <c r="W22" s="83">
        <f t="shared" si="1"/>
        <v>21.148</v>
      </c>
      <c r="X22" s="83">
        <f t="shared" si="1"/>
        <v>22.705999999999996</v>
      </c>
      <c r="Y22" s="83">
        <f t="shared" si="1"/>
        <v>17.634999999999998</v>
      </c>
      <c r="Z22" s="84" t="str">
        <f t="shared" si="1"/>
        <v/>
      </c>
      <c r="AA22" s="85">
        <f>SUM(AA17:AA21)</f>
        <v>328.54900000000004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36.15</v>
      </c>
      <c r="O26" s="72">
        <v>36.076000000000001</v>
      </c>
      <c r="P26" s="72">
        <v>32.801000000000002</v>
      </c>
      <c r="Q26" s="72">
        <v>34.749000000000002</v>
      </c>
      <c r="R26" s="72">
        <v>29.292999999999999</v>
      </c>
      <c r="S26" s="72">
        <v>27.998000000000001</v>
      </c>
      <c r="T26" s="72">
        <v>25.288</v>
      </c>
      <c r="U26" s="72">
        <v>25.391999999999999</v>
      </c>
      <c r="V26" s="72">
        <v>27.960999999999999</v>
      </c>
      <c r="W26" s="72">
        <v>23.774000000000001</v>
      </c>
      <c r="X26" s="72">
        <v>23.056000000000001</v>
      </c>
      <c r="Y26" s="72">
        <v>17.934999999999999</v>
      </c>
      <c r="Z26" s="73"/>
      <c r="AA26" s="74">
        <f>SUM(B26:Z26)</f>
        <v>340.47300000000001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36.15</v>
      </c>
      <c r="O28" s="57">
        <f t="shared" si="2"/>
        <v>36.076000000000001</v>
      </c>
      <c r="P28" s="57">
        <f t="shared" si="2"/>
        <v>32.801000000000002</v>
      </c>
      <c r="Q28" s="57">
        <f t="shared" si="2"/>
        <v>34.749000000000002</v>
      </c>
      <c r="R28" s="57">
        <f t="shared" si="2"/>
        <v>29.292999999999999</v>
      </c>
      <c r="S28" s="57">
        <f t="shared" si="2"/>
        <v>27.998000000000001</v>
      </c>
      <c r="T28" s="57">
        <f t="shared" si="2"/>
        <v>25.288</v>
      </c>
      <c r="U28" s="57">
        <f t="shared" si="2"/>
        <v>25.391999999999999</v>
      </c>
      <c r="V28" s="57">
        <f t="shared" si="2"/>
        <v>27.960999999999999</v>
      </c>
      <c r="W28" s="57">
        <f t="shared" si="2"/>
        <v>23.774000000000001</v>
      </c>
      <c r="X28" s="57">
        <f t="shared" si="2"/>
        <v>23.056000000000001</v>
      </c>
      <c r="Y28" s="57">
        <f t="shared" si="2"/>
        <v>17.934999999999999</v>
      </c>
      <c r="Z28" s="58" t="str">
        <f t="shared" si="2"/>
        <v/>
      </c>
      <c r="AA28" s="59">
        <f>SUM(AA25:AA27)</f>
        <v>340.47300000000001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12</v>
      </c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12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12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12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12</v>
      </c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12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12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12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48.15</v>
      </c>
      <c r="O47" s="83">
        <f t="shared" si="8"/>
        <v>36.076000000000001</v>
      </c>
      <c r="P47" s="83">
        <f t="shared" si="8"/>
        <v>32.801000000000002</v>
      </c>
      <c r="Q47" s="83">
        <f t="shared" si="8"/>
        <v>34.749000000000002</v>
      </c>
      <c r="R47" s="83">
        <f t="shared" si="8"/>
        <v>29.293000000000003</v>
      </c>
      <c r="S47" s="83">
        <f t="shared" si="8"/>
        <v>27.998000000000001</v>
      </c>
      <c r="T47" s="83">
        <f t="shared" si="8"/>
        <v>25.288</v>
      </c>
      <c r="U47" s="83">
        <f t="shared" si="8"/>
        <v>25.391999999999999</v>
      </c>
      <c r="V47" s="83">
        <f t="shared" si="8"/>
        <v>27.961000000000002</v>
      </c>
      <c r="W47" s="83">
        <f t="shared" si="8"/>
        <v>23.774000000000001</v>
      </c>
      <c r="X47" s="83">
        <f t="shared" si="8"/>
        <v>23.055999999999997</v>
      </c>
      <c r="Y47" s="83">
        <f t="shared" si="8"/>
        <v>17.934999999999999</v>
      </c>
      <c r="Z47" s="84" t="str">
        <f t="shared" si="8"/>
        <v/>
      </c>
      <c r="AA47" s="100">
        <f>SUM(B47:Z47)</f>
        <v>352.47300000000001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48.134</v>
      </c>
      <c r="O4" s="18">
        <v>36.076000000000001</v>
      </c>
      <c r="P4" s="18">
        <v>32.801000000000009</v>
      </c>
      <c r="Q4" s="18">
        <v>34.749000000000002</v>
      </c>
      <c r="R4" s="18">
        <v>29.292999999999999</v>
      </c>
      <c r="S4" s="18">
        <v>27.972999999999999</v>
      </c>
      <c r="T4" s="18">
        <v>25.288000000000004</v>
      </c>
      <c r="U4" s="18">
        <v>25.391999999999999</v>
      </c>
      <c r="V4" s="18">
        <v>27.960999999999999</v>
      </c>
      <c r="W4" s="18">
        <v>23.774000000000001</v>
      </c>
      <c r="X4" s="18">
        <v>23.056000000000001</v>
      </c>
      <c r="Y4" s="18">
        <v>17.935000000000002</v>
      </c>
      <c r="Z4" s="19"/>
      <c r="AA4" s="20">
        <f>SUM(B4:Z4)</f>
        <v>352.43200000000002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</v>
      </c>
      <c r="O7" s="28">
        <v>98.14</v>
      </c>
      <c r="P7" s="28">
        <v>102.93</v>
      </c>
      <c r="Q7" s="28">
        <v>106.72</v>
      </c>
      <c r="R7" s="28">
        <v>139.88999999999999</v>
      </c>
      <c r="S7" s="28">
        <v>181.86</v>
      </c>
      <c r="T7" s="28">
        <v>193.56</v>
      </c>
      <c r="U7" s="28">
        <v>214.56</v>
      </c>
      <c r="V7" s="28">
        <v>194.64</v>
      </c>
      <c r="W7" s="28">
        <v>148.88</v>
      </c>
      <c r="X7" s="28">
        <v>147.91999999999999</v>
      </c>
      <c r="Y7" s="28">
        <v>110.03</v>
      </c>
      <c r="Z7" s="29"/>
      <c r="AA7" s="30">
        <v>144.59416666666667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34.634</v>
      </c>
      <c r="O13" s="52">
        <v>22.576000000000001</v>
      </c>
      <c r="P13" s="52">
        <v>18.530999999999999</v>
      </c>
      <c r="Q13" s="52">
        <v>20.024999999999999</v>
      </c>
      <c r="R13" s="52">
        <v>14.164999999999999</v>
      </c>
      <c r="S13" s="52"/>
      <c r="T13" s="52">
        <v>0.05</v>
      </c>
      <c r="U13" s="52">
        <v>9.1349999999999998</v>
      </c>
      <c r="V13" s="52">
        <v>12.439</v>
      </c>
      <c r="W13" s="52">
        <v>8.4550000000000001</v>
      </c>
      <c r="X13" s="52">
        <v>9.5560000000000009</v>
      </c>
      <c r="Y13" s="52">
        <v>1.468</v>
      </c>
      <c r="Z13" s="53"/>
      <c r="AA13" s="54">
        <f>SUM(B13:Z13)</f>
        <v>151.03399999999999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34.634</v>
      </c>
      <c r="O14" s="57">
        <f t="shared" si="0"/>
        <v>22.576000000000001</v>
      </c>
      <c r="P14" s="57">
        <f t="shared" si="0"/>
        <v>18.530999999999999</v>
      </c>
      <c r="Q14" s="57">
        <f t="shared" si="0"/>
        <v>20.024999999999999</v>
      </c>
      <c r="R14" s="57">
        <f t="shared" si="0"/>
        <v>14.164999999999999</v>
      </c>
      <c r="S14" s="57">
        <f t="shared" si="0"/>
        <v>0</v>
      </c>
      <c r="T14" s="57">
        <f t="shared" si="0"/>
        <v>0.05</v>
      </c>
      <c r="U14" s="57">
        <f t="shared" si="0"/>
        <v>9.1349999999999998</v>
      </c>
      <c r="V14" s="57">
        <f t="shared" si="0"/>
        <v>12.439</v>
      </c>
      <c r="W14" s="57">
        <f t="shared" si="0"/>
        <v>8.4550000000000001</v>
      </c>
      <c r="X14" s="57">
        <f t="shared" si="0"/>
        <v>9.5560000000000009</v>
      </c>
      <c r="Y14" s="57">
        <f t="shared" si="0"/>
        <v>1.468</v>
      </c>
      <c r="Z14" s="58" t="str">
        <f t="shared" si="0"/>
        <v/>
      </c>
      <c r="AA14" s="59">
        <f>SUM(AA9:AA13)</f>
        <v>151.03399999999999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13.5</v>
      </c>
      <c r="O17" s="67">
        <v>13.5</v>
      </c>
      <c r="P17" s="67">
        <v>13.5</v>
      </c>
      <c r="Q17" s="67">
        <v>13.5</v>
      </c>
      <c r="R17" s="67">
        <v>13.5</v>
      </c>
      <c r="S17" s="67">
        <v>13.5</v>
      </c>
      <c r="T17" s="67">
        <v>13.5</v>
      </c>
      <c r="U17" s="67">
        <v>13.5</v>
      </c>
      <c r="V17" s="67">
        <v>13.5</v>
      </c>
      <c r="W17" s="67">
        <v>13.5</v>
      </c>
      <c r="X17" s="67">
        <v>13.5</v>
      </c>
      <c r="Y17" s="67">
        <v>13.5</v>
      </c>
      <c r="Z17" s="68"/>
      <c r="AA17" s="69">
        <f>SUM(B17:Z17)</f>
        <v>162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0.77</v>
      </c>
      <c r="Q18" s="72">
        <v>1.224</v>
      </c>
      <c r="R18" s="72">
        <v>1.2230000000000001</v>
      </c>
      <c r="S18" s="72">
        <v>1.212</v>
      </c>
      <c r="T18" s="72">
        <v>1.292</v>
      </c>
      <c r="U18" s="72">
        <v>1.296</v>
      </c>
      <c r="V18" s="72">
        <v>1.262</v>
      </c>
      <c r="W18" s="72">
        <v>1.1739999999999999</v>
      </c>
      <c r="X18" s="72"/>
      <c r="Y18" s="72"/>
      <c r="Z18" s="73"/>
      <c r="AA18" s="74">
        <f>SUM(B18:Z18)</f>
        <v>9.4529999999999994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0.40500000000000003</v>
      </c>
      <c r="S19" s="76">
        <v>4.4609999999999994</v>
      </c>
      <c r="T19" s="76">
        <v>10.446000000000002</v>
      </c>
      <c r="U19" s="76">
        <v>1.4610000000000003</v>
      </c>
      <c r="V19" s="76">
        <v>0.76</v>
      </c>
      <c r="W19" s="76">
        <v>0.64500000000000002</v>
      </c>
      <c r="X19" s="76"/>
      <c r="Y19" s="76">
        <v>2.9669999999999996</v>
      </c>
      <c r="Z19" s="73"/>
      <c r="AA19" s="74">
        <f>SUM(B19:Z19)</f>
        <v>21.145000000000003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13.5</v>
      </c>
      <c r="O22" s="83">
        <f t="shared" si="1"/>
        <v>13.5</v>
      </c>
      <c r="P22" s="83">
        <f t="shared" si="1"/>
        <v>14.27</v>
      </c>
      <c r="Q22" s="83">
        <f t="shared" si="1"/>
        <v>14.724</v>
      </c>
      <c r="R22" s="83">
        <f t="shared" si="1"/>
        <v>15.128</v>
      </c>
      <c r="S22" s="83">
        <f t="shared" si="1"/>
        <v>19.172999999999998</v>
      </c>
      <c r="T22" s="83">
        <f t="shared" si="1"/>
        <v>25.238</v>
      </c>
      <c r="U22" s="83">
        <f t="shared" si="1"/>
        <v>16.256999999999998</v>
      </c>
      <c r="V22" s="83">
        <f t="shared" si="1"/>
        <v>15.522</v>
      </c>
      <c r="W22" s="83">
        <f t="shared" si="1"/>
        <v>15.318999999999999</v>
      </c>
      <c r="X22" s="83">
        <f t="shared" si="1"/>
        <v>13.5</v>
      </c>
      <c r="Y22" s="83">
        <f t="shared" si="1"/>
        <v>16.466999999999999</v>
      </c>
      <c r="Z22" s="84">
        <f t="shared" si="1"/>
        <v>0</v>
      </c>
      <c r="AA22" s="85">
        <f t="shared" si="1"/>
        <v>192.59800000000001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48.134</v>
      </c>
      <c r="O26" s="72">
        <v>36.076000000000001</v>
      </c>
      <c r="P26" s="72">
        <v>32.801000000000002</v>
      </c>
      <c r="Q26" s="72">
        <v>34.749000000000002</v>
      </c>
      <c r="R26" s="72">
        <v>29.292999999999999</v>
      </c>
      <c r="S26" s="72">
        <v>19.172999999999998</v>
      </c>
      <c r="T26" s="72">
        <v>25.288</v>
      </c>
      <c r="U26" s="72">
        <v>25.391999999999999</v>
      </c>
      <c r="V26" s="72">
        <v>27.960999999999999</v>
      </c>
      <c r="W26" s="72">
        <v>23.774000000000001</v>
      </c>
      <c r="X26" s="72">
        <v>23.056000000000001</v>
      </c>
      <c r="Y26" s="72">
        <v>17.934999999999999</v>
      </c>
      <c r="Z26" s="73"/>
      <c r="AA26" s="74">
        <f>SUM(B26:Z26)</f>
        <v>343.63200000000001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48.134</v>
      </c>
      <c r="O28" s="57">
        <f t="shared" si="2"/>
        <v>36.076000000000001</v>
      </c>
      <c r="P28" s="57">
        <f t="shared" si="2"/>
        <v>32.801000000000002</v>
      </c>
      <c r="Q28" s="57">
        <f t="shared" si="2"/>
        <v>34.749000000000002</v>
      </c>
      <c r="R28" s="57">
        <f t="shared" si="2"/>
        <v>29.292999999999999</v>
      </c>
      <c r="S28" s="57">
        <f t="shared" si="2"/>
        <v>19.172999999999998</v>
      </c>
      <c r="T28" s="57">
        <f t="shared" si="2"/>
        <v>25.288</v>
      </c>
      <c r="U28" s="57">
        <f t="shared" si="2"/>
        <v>25.391999999999999</v>
      </c>
      <c r="V28" s="57">
        <f t="shared" si="2"/>
        <v>27.960999999999999</v>
      </c>
      <c r="W28" s="57">
        <f t="shared" si="2"/>
        <v>23.774000000000001</v>
      </c>
      <c r="X28" s="57">
        <f t="shared" si="2"/>
        <v>23.056000000000001</v>
      </c>
      <c r="Y28" s="57">
        <f t="shared" si="2"/>
        <v>17.934999999999999</v>
      </c>
      <c r="Z28" s="58">
        <f t="shared" si="2"/>
        <v>0</v>
      </c>
      <c r="AA28" s="59">
        <f t="shared" si="2"/>
        <v>343.63200000000001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>
        <v>8.8000000000000007</v>
      </c>
      <c r="T35" s="94"/>
      <c r="U35" s="94"/>
      <c r="V35" s="94"/>
      <c r="W35" s="94"/>
      <c r="X35" s="94"/>
      <c r="Y35" s="94"/>
      <c r="Z35" s="95"/>
      <c r="AA35" s="74">
        <f t="shared" si="3"/>
        <v>8.8000000000000007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8.8000000000000007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8.8000000000000007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>
        <v>8.8000000000000007</v>
      </c>
      <c r="T43" s="94"/>
      <c r="U43" s="94"/>
      <c r="V43" s="94"/>
      <c r="W43" s="94"/>
      <c r="X43" s="94"/>
      <c r="Y43" s="94"/>
      <c r="Z43" s="95"/>
      <c r="AA43" s="74">
        <f t="shared" si="5"/>
        <v>8.8000000000000007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8.8000000000000007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8.8000000000000007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48.134</v>
      </c>
      <c r="O47" s="83">
        <f t="shared" si="8"/>
        <v>36.076000000000001</v>
      </c>
      <c r="P47" s="83">
        <f t="shared" si="8"/>
        <v>32.801000000000002</v>
      </c>
      <c r="Q47" s="83">
        <f t="shared" si="8"/>
        <v>34.748999999999995</v>
      </c>
      <c r="R47" s="83">
        <f t="shared" si="8"/>
        <v>29.292999999999999</v>
      </c>
      <c r="S47" s="83">
        <f t="shared" si="8"/>
        <v>27.972999999999999</v>
      </c>
      <c r="T47" s="83">
        <f t="shared" si="8"/>
        <v>25.288</v>
      </c>
      <c r="U47" s="83">
        <f t="shared" si="8"/>
        <v>25.391999999999996</v>
      </c>
      <c r="V47" s="83">
        <f t="shared" si="8"/>
        <v>27.960999999999999</v>
      </c>
      <c r="W47" s="83">
        <f t="shared" si="8"/>
        <v>23.774000000000001</v>
      </c>
      <c r="X47" s="83">
        <f t="shared" si="8"/>
        <v>23.056000000000001</v>
      </c>
      <c r="Y47" s="83">
        <f t="shared" si="8"/>
        <v>17.934999999999999</v>
      </c>
      <c r="Z47" s="84">
        <f t="shared" si="8"/>
        <v>0</v>
      </c>
      <c r="AA47" s="100">
        <f>SUM(B47:Z47)</f>
        <v>352.43200000000002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-12</v>
      </c>
      <c r="O4" s="18"/>
      <c r="P4" s="18"/>
      <c r="Q4" s="18"/>
      <c r="R4" s="18"/>
      <c r="S4" s="18">
        <v>8.8000000000000007</v>
      </c>
      <c r="T4" s="18"/>
      <c r="U4" s="18"/>
      <c r="V4" s="18"/>
      <c r="W4" s="18"/>
      <c r="X4" s="18"/>
      <c r="Y4" s="18"/>
      <c r="Z4" s="19"/>
      <c r="AA4" s="107">
        <f>SUM(B4:Z4)</f>
        <v>-3.1999999999999993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96</v>
      </c>
      <c r="O7" s="113">
        <v>98.14</v>
      </c>
      <c r="P7" s="113">
        <v>102.93</v>
      </c>
      <c r="Q7" s="113">
        <v>106.72</v>
      </c>
      <c r="R7" s="113">
        <v>139.88999999999999</v>
      </c>
      <c r="S7" s="113">
        <v>181.86</v>
      </c>
      <c r="T7" s="113">
        <v>193.56</v>
      </c>
      <c r="U7" s="113">
        <v>214.56</v>
      </c>
      <c r="V7" s="113">
        <v>194.64</v>
      </c>
      <c r="W7" s="113">
        <v>148.88</v>
      </c>
      <c r="X7" s="113">
        <v>147.91999999999999</v>
      </c>
      <c r="Y7" s="113">
        <v>110.03</v>
      </c>
      <c r="Z7" s="114"/>
      <c r="AA7" s="115">
        <v>144.59416666666667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>
        <v>12</v>
      </c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12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12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12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>
        <v>8.8000000000000007</v>
      </c>
      <c r="T23" s="129"/>
      <c r="U23" s="129"/>
      <c r="V23" s="125"/>
      <c r="W23" s="129"/>
      <c r="X23" s="129"/>
      <c r="Y23" s="129"/>
      <c r="Z23" s="127"/>
      <c r="AA23" s="128">
        <f t="shared" si="2"/>
        <v>8.8000000000000007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8.8000000000000007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8.8000000000000007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2021-09-24T08:28:42Z</dcterms:created>
  <dcterms:modified xsi:type="dcterms:W3CDTF">2021-09-24T08:28:42Z</dcterms:modified>
</cp:coreProperties>
</file>