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[1]SPOT_Orders_OverView_01!$A$26:$A$37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<sst xmlns="http://schemas.openxmlformats.org/spreadsheetml/2006/main" count="109" uniqueCount="48">
  <si>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23/09/2021 11:29:46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</si>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</sst>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2">
                  <c:v>29.12</c:v>
                </c:pt>
                <c:pt idx="13">
                  <c:v>62.018999999999998</c:v>
                </c:pt>
                <c:pt idx="15">
                  <c:v>6.5359999999999996</c:v>
                </c:pt>
                <c:pt idx="18">
                  <c:v>10.032999999999999</c:v>
                </c:pt>
                <c:pt idx="19">
                  <c:v>2.718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0.88800000000000001</c:v>
                </c:pt>
                <c:pt idx="13">
                  <c:v>0.89900000000000002</c:v>
                </c:pt>
                <c:pt idx="14">
                  <c:v>16.73</c:v>
                </c:pt>
                <c:pt idx="17">
                  <c:v>0.67</c:v>
                </c:pt>
                <c:pt idx="20">
                  <c:v>1.42</c:v>
                </c:pt>
                <c:pt idx="21">
                  <c:v>3.98</c:v>
                </c:pt>
                <c:pt idx="22">
                  <c:v>6.47</c:v>
                </c:pt>
                <c:pt idx="23">
                  <c:v>1.49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2918008"/>
        <c:axId val="2829184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45.518000000000008</c:v>
                </c:pt>
                <c:pt idx="13">
                  <c:v>75.924999999999997</c:v>
                </c:pt>
                <c:pt idx="14">
                  <c:v>33.479999999999997</c:v>
                </c:pt>
                <c:pt idx="15">
                  <c:v>23.776999999999997</c:v>
                </c:pt>
                <c:pt idx="16">
                  <c:v>17.189</c:v>
                </c:pt>
                <c:pt idx="17">
                  <c:v>19.033999999999999</c:v>
                </c:pt>
                <c:pt idx="18">
                  <c:v>28.97</c:v>
                </c:pt>
                <c:pt idx="19">
                  <c:v>29.204999999999998</c:v>
                </c:pt>
                <c:pt idx="20">
                  <c:v>16.687000000000001</c:v>
                </c:pt>
                <c:pt idx="21">
                  <c:v>18.91</c:v>
                </c:pt>
                <c:pt idx="22">
                  <c:v>20.695</c:v>
                </c:pt>
                <c:pt idx="23">
                  <c:v>21.096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918008"/>
        <c:axId val="2829184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107.29</c:v>
                </c:pt>
                <c:pt idx="13">
                  <c:v>107.27</c:v>
                </c:pt>
                <c:pt idx="14">
                  <c:v>102.17</c:v>
                </c:pt>
                <c:pt idx="15">
                  <c:v>103.6</c:v>
                </c:pt>
                <c:pt idx="16">
                  <c:v>103.49</c:v>
                </c:pt>
                <c:pt idx="17">
                  <c:v>114.93</c:v>
                </c:pt>
                <c:pt idx="18">
                  <c:v>148.1</c:v>
                </c:pt>
                <c:pt idx="19">
                  <c:v>182</c:v>
                </c:pt>
                <c:pt idx="20">
                  <c:v>135.16999999999999</c:v>
                </c:pt>
                <c:pt idx="21">
                  <c:v>107.4</c:v>
                </c:pt>
                <c:pt idx="22">
                  <c:v>106.04</c:v>
                </c:pt>
                <c:pt idx="23">
                  <c:v>101.6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919184"/>
        <c:axId val="282918792"/>
      </c:lineChart>
      <c:catAx>
        <c:axId val="2829180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918400"/>
        <c:crosses val="autoZero"/>
        <c:auto val="1"/>
        <c:lblAlgn val="ctr"/>
        <c:lblOffset val="100"/>
        <c:noMultiLvlLbl val="0"/>
      </c:catAx>
      <c:valAx>
        <c:axId val="282918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918008"/>
        <c:crosses val="autoZero"/>
        <c:crossBetween val="between"/>
      </c:valAx>
      <c:valAx>
        <c:axId val="2829187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919184"/>
        <c:crosses val="max"/>
        <c:crossBetween val="between"/>
      </c:valAx>
      <c:catAx>
        <c:axId val="2829191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2918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44462</v>
          </cell>
        </row>
        <row r="5">
          <cell r="C5" t="str">
            <v>CRIDA3</v>
          </cell>
        </row>
        <row r="26">
          <cell r="C26">
            <v>0</v>
          </cell>
        </row>
        <row r="27">
          <cell r="C27">
            <v>110.426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32.546999999999997</v>
          </cell>
        </row>
        <row r="31">
          <cell r="C31">
            <v>0</v>
          </cell>
        </row>
        <row r="32">
          <cell r="C32">
            <v>6</v>
          </cell>
        </row>
        <row r="33">
          <cell r="C33">
            <v>201.51300000000001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88.17</v>
          </cell>
        </row>
        <row r="40">
          <cell r="C40">
            <v>23.917999999999996</v>
          </cell>
        </row>
        <row r="41">
          <cell r="C41">
            <v>0</v>
          </cell>
        </row>
        <row r="42">
          <cell r="C42">
            <v>104.1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134.298</v>
          </cell>
        </row>
      </sheetData>
      <sheetData sheetId="4"/>
      <sheetData sheetId="5"/>
      <sheetData sheetId="6"/>
      <sheetData sheetId="7">
        <row r="7">
          <cell r="N7">
            <v>107.29</v>
          </cell>
          <cell r="O7">
            <v>107.27</v>
          </cell>
          <cell r="P7">
            <v>102.17</v>
          </cell>
          <cell r="Q7">
            <v>103.6</v>
          </cell>
          <cell r="R7">
            <v>103.49</v>
          </cell>
          <cell r="S7">
            <v>114.93</v>
          </cell>
          <cell r="T7">
            <v>148.1</v>
          </cell>
          <cell r="U7">
            <v>182</v>
          </cell>
          <cell r="V7">
            <v>135.16999999999999</v>
          </cell>
          <cell r="W7">
            <v>107.4</v>
          </cell>
          <cell r="X7">
            <v>106.04</v>
          </cell>
          <cell r="Y7">
            <v>101.6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107.29</v>
          </cell>
          <cell r="O7">
            <v>107.27</v>
          </cell>
          <cell r="P7">
            <v>102.17</v>
          </cell>
          <cell r="Q7">
            <v>103.6</v>
          </cell>
          <cell r="R7">
            <v>103.49</v>
          </cell>
          <cell r="S7">
            <v>114.93</v>
          </cell>
          <cell r="T7">
            <v>148.1</v>
          </cell>
          <cell r="U7">
            <v>182</v>
          </cell>
          <cell r="V7">
            <v>135.16999999999999</v>
          </cell>
          <cell r="W7">
            <v>107.4</v>
          </cell>
          <cell r="X7">
            <v>106.04</v>
          </cell>
          <cell r="Y7">
            <v>101.6</v>
          </cell>
        </row>
        <row r="31">
          <cell r="N31">
            <v>29.12</v>
          </cell>
          <cell r="O31">
            <v>62.018999999999998</v>
          </cell>
          <cell r="Q31">
            <v>6.5359999999999996</v>
          </cell>
          <cell r="T31">
            <v>10.032999999999999</v>
          </cell>
          <cell r="U31">
            <v>2.718</v>
          </cell>
        </row>
        <row r="57">
          <cell r="N57">
            <v>0.88800000000000001</v>
          </cell>
          <cell r="O57">
            <v>0.89900000000000002</v>
          </cell>
          <cell r="P57">
            <v>16.73</v>
          </cell>
          <cell r="S57">
            <v>0.67</v>
          </cell>
          <cell r="V57">
            <v>1.42</v>
          </cell>
          <cell r="W57">
            <v>3.98</v>
          </cell>
          <cell r="X57">
            <v>6.47</v>
          </cell>
          <cell r="Y57">
            <v>1.49</v>
          </cell>
        </row>
        <row r="63">
          <cell r="U63">
            <v>6</v>
          </cell>
        </row>
        <row r="64">
          <cell r="N64">
            <v>15.51</v>
          </cell>
          <cell r="O64">
            <v>13.007</v>
          </cell>
          <cell r="P64">
            <v>16.75</v>
          </cell>
          <cell r="Q64">
            <v>17.241</v>
          </cell>
          <cell r="R64">
            <v>17.189</v>
          </cell>
          <cell r="S64">
            <v>18.363999999999997</v>
          </cell>
          <cell r="T64">
            <v>18.937000000000001</v>
          </cell>
          <cell r="U64">
            <v>20.486999999999998</v>
          </cell>
          <cell r="V64">
            <v>15.267000000000001</v>
          </cell>
          <cell r="W64">
            <v>14.93</v>
          </cell>
          <cell r="X64">
            <v>14.225</v>
          </cell>
          <cell r="Y64">
            <v>19.606000000000002</v>
          </cell>
        </row>
      </sheetData>
      <sheetData sheetId="17">
        <row r="57">
          <cell r="N57">
            <v>5.8040000000000003</v>
          </cell>
          <cell r="O57">
            <v>6.2309999999999999</v>
          </cell>
          <cell r="P57">
            <v>3.12</v>
          </cell>
          <cell r="Q57">
            <v>6.7409999999999997</v>
          </cell>
          <cell r="R57">
            <v>8.8520000000000003</v>
          </cell>
          <cell r="S57">
            <v>11.457000000000001</v>
          </cell>
          <cell r="T57">
            <v>21.12</v>
          </cell>
          <cell r="U57">
            <v>20.308</v>
          </cell>
          <cell r="V57">
            <v>8.8450000000000006</v>
          </cell>
          <cell r="W57">
            <v>11.86</v>
          </cell>
          <cell r="X57">
            <v>13.933</v>
          </cell>
          <cell r="Y57">
            <v>16.026999999999997</v>
          </cell>
        </row>
        <row r="63">
          <cell r="N63">
            <v>9.4990000000000006</v>
          </cell>
          <cell r="O63">
            <v>9.4049999999999994</v>
          </cell>
          <cell r="P63">
            <v>8.9550000000000001</v>
          </cell>
          <cell r="Q63">
            <v>8.2829999999999995</v>
          </cell>
          <cell r="R63">
            <v>7.83</v>
          </cell>
          <cell r="S63">
            <v>7.4580000000000002</v>
          </cell>
          <cell r="T63">
            <v>7.3019999999999996</v>
          </cell>
          <cell r="U63">
            <v>7.0670000000000002</v>
          </cell>
          <cell r="V63">
            <v>6.3529999999999998</v>
          </cell>
          <cell r="W63">
            <v>5.6369999999999996</v>
          </cell>
          <cell r="X63">
            <v>5.3120000000000003</v>
          </cell>
          <cell r="Y63">
            <v>5.069</v>
          </cell>
        </row>
        <row r="64">
          <cell r="N64">
            <v>6.1149999999999993</v>
          </cell>
          <cell r="O64">
            <v>5.1890000000000001</v>
          </cell>
          <cell r="P64">
            <v>3.105</v>
          </cell>
          <cell r="Q64">
            <v>2.153</v>
          </cell>
          <cell r="R64">
            <v>0.50700000000000001</v>
          </cell>
          <cell r="S64">
            <v>0.11899999999999999</v>
          </cell>
          <cell r="T64">
            <v>0.54800000000000004</v>
          </cell>
          <cell r="U64">
            <v>1.83</v>
          </cell>
          <cell r="V64">
            <v>1.4890000000000001</v>
          </cell>
          <cell r="W64">
            <v>1.413</v>
          </cell>
          <cell r="X64">
            <v>1.45</v>
          </cell>
        </row>
        <row r="74">
          <cell r="N74">
            <v>24.1</v>
          </cell>
          <cell r="O74">
            <v>55.1</v>
          </cell>
          <cell r="P74">
            <v>18.3</v>
          </cell>
          <cell r="Q74">
            <v>6.6</v>
          </cell>
        </row>
      </sheetData>
      <sheetData sheetId="18">
        <row r="7">
          <cell r="N7">
            <v>107.29</v>
          </cell>
          <cell r="O7">
            <v>107.27</v>
          </cell>
          <cell r="P7">
            <v>102.17</v>
          </cell>
          <cell r="Q7">
            <v>103.6</v>
          </cell>
          <cell r="R7">
            <v>103.49</v>
          </cell>
          <cell r="S7">
            <v>114.93</v>
          </cell>
          <cell r="T7">
            <v>148.1</v>
          </cell>
          <cell r="U7">
            <v>182</v>
          </cell>
          <cell r="V7">
            <v>135.16999999999999</v>
          </cell>
          <cell r="W7">
            <v>107.4</v>
          </cell>
          <cell r="X7">
            <v>106.04</v>
          </cell>
          <cell r="Y7">
            <v>101.6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KORINTHOS_POWER</v>
          </cell>
        </row>
        <row r="15">
          <cell r="A15" t="str">
            <v>MYTILINEOS</v>
          </cell>
        </row>
        <row r="16">
          <cell r="A16" t="str">
            <v>OPTIMUS_ENERGY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EUNICE_AGG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INACCESS</v>
          </cell>
        </row>
        <row r="31">
          <cell r="A31" t="str">
            <v>KEN</v>
          </cell>
        </row>
        <row r="32">
          <cell r="A32" t="str">
            <v>MYTILINEOS</v>
          </cell>
        </row>
        <row r="33">
          <cell r="A33" t="str">
            <v>OPTIMUS_ENERGY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44461</v>
          </cell>
        </row>
        <row r="4">
          <cell r="B4">
            <v>44461</v>
          </cell>
        </row>
        <row r="5">
          <cell r="B5">
            <v>44461</v>
          </cell>
        </row>
        <row r="6">
          <cell r="B6">
            <v>44461</v>
          </cell>
        </row>
        <row r="7">
          <cell r="B7">
            <v>44461</v>
          </cell>
        </row>
        <row r="8">
          <cell r="B8">
            <v>44461</v>
          </cell>
        </row>
        <row r="9">
          <cell r="B9">
            <v>44461</v>
          </cell>
        </row>
        <row r="10">
          <cell r="B10">
            <v>44461</v>
          </cell>
        </row>
        <row r="11">
          <cell r="B11">
            <v>44461</v>
          </cell>
        </row>
        <row r="12">
          <cell r="B12">
            <v>44461</v>
          </cell>
        </row>
        <row r="13">
          <cell r="B13">
            <v>44461</v>
          </cell>
        </row>
        <row r="14">
          <cell r="B14">
            <v>44461</v>
          </cell>
        </row>
        <row r="15">
          <cell r="B15">
            <v>44461</v>
          </cell>
        </row>
        <row r="16">
          <cell r="B16">
            <v>44461</v>
          </cell>
        </row>
      </sheetData>
      <sheetData sheetId="41">
        <row r="2">
          <cell r="C2">
            <v>44464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969.41489999999999</v>
          </cell>
          <cell r="J13">
            <v>969.41499999999996</v>
          </cell>
          <cell r="K13">
            <v>967.41499999999996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38.722499999999997</v>
          </cell>
          <cell r="J23">
            <v>38.722000000000001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281.78559999999999</v>
          </cell>
          <cell r="J28">
            <v>281.786</v>
          </cell>
          <cell r="K28">
            <v>280.78699999999998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45.518000000000001</v>
      </c>
      <c r="O4" s="18">
        <v>75.924999999999983</v>
      </c>
      <c r="P4" s="18">
        <v>33.479999999999997</v>
      </c>
      <c r="Q4" s="18">
        <v>23.777000000000001</v>
      </c>
      <c r="R4" s="18">
        <v>17.189</v>
      </c>
      <c r="S4" s="18">
        <v>19.033999999999999</v>
      </c>
      <c r="T4" s="18">
        <v>28.97</v>
      </c>
      <c r="U4" s="18">
        <v>29.204999999999998</v>
      </c>
      <c r="V4" s="18">
        <v>16.687000000000001</v>
      </c>
      <c r="W4" s="18">
        <v>18.910000000000004</v>
      </c>
      <c r="X4" s="18">
        <v>20.695</v>
      </c>
      <c r="Y4" s="18">
        <v>21.096</v>
      </c>
      <c r="Z4" s="19"/>
      <c r="AA4" s="20">
        <f>SUM(B4:Z4)</f>
        <v>350.48599999999999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107.29</v>
      </c>
      <c r="O7" s="28">
        <v>107.27</v>
      </c>
      <c r="P7" s="28">
        <v>102.17</v>
      </c>
      <c r="Q7" s="28">
        <v>103.6</v>
      </c>
      <c r="R7" s="28">
        <v>103.49</v>
      </c>
      <c r="S7" s="28">
        <v>114.93</v>
      </c>
      <c r="T7" s="28">
        <v>148.1</v>
      </c>
      <c r="U7" s="28">
        <v>182</v>
      </c>
      <c r="V7" s="28">
        <v>135.16999999999999</v>
      </c>
      <c r="W7" s="28">
        <v>107.4</v>
      </c>
      <c r="X7" s="28">
        <v>106.04</v>
      </c>
      <c r="Y7" s="28">
        <v>101.6</v>
      </c>
      <c r="Z7" s="29"/>
      <c r="AA7" s="30">
        <f>IF(SUM(GR_MAINLAND_MCP_SUM_SELL)&lt;&gt;0,AVERAGEIF(GR_MAINLAND_MCP_SUM_SELL,"&lt;&gt;"""),"")</f>
        <v>118.255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>
        <v>29.12</v>
      </c>
      <c r="O11" s="47">
        <v>62.018999999999998</v>
      </c>
      <c r="P11" s="47"/>
      <c r="Q11" s="47">
        <v>6.5359999999999996</v>
      </c>
      <c r="R11" s="47"/>
      <c r="S11" s="47"/>
      <c r="T11" s="47">
        <v>10.032999999999999</v>
      </c>
      <c r="U11" s="47">
        <v>2.718</v>
      </c>
      <c r="V11" s="47"/>
      <c r="W11" s="47"/>
      <c r="X11" s="47"/>
      <c r="Y11" s="47"/>
      <c r="Z11" s="48"/>
      <c r="AA11" s="49">
        <f>SUM(B11:Z11)</f>
        <v>110.426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0.88800000000000001</v>
      </c>
      <c r="O13" s="52">
        <v>0.89900000000000002</v>
      </c>
      <c r="P13" s="52">
        <v>16.73</v>
      </c>
      <c r="Q13" s="52"/>
      <c r="R13" s="52"/>
      <c r="S13" s="52">
        <v>0.67</v>
      </c>
      <c r="T13" s="52"/>
      <c r="U13" s="52"/>
      <c r="V13" s="52">
        <v>1.42</v>
      </c>
      <c r="W13" s="52">
        <v>3.98</v>
      </c>
      <c r="X13" s="52">
        <v>6.47</v>
      </c>
      <c r="Y13" s="52">
        <v>1.49</v>
      </c>
      <c r="Z13" s="53"/>
      <c r="AA13" s="54">
        <f>SUM(B13:Z13)</f>
        <v>32.546999999999997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30.008000000000003</v>
      </c>
      <c r="O14" s="57">
        <f t="shared" si="0"/>
        <v>62.917999999999999</v>
      </c>
      <c r="P14" s="57">
        <f t="shared" si="0"/>
        <v>16.73</v>
      </c>
      <c r="Q14" s="57">
        <f t="shared" si="0"/>
        <v>6.5359999999999996</v>
      </c>
      <c r="R14" s="57">
        <f t="shared" si="0"/>
        <v>0</v>
      </c>
      <c r="S14" s="57">
        <f t="shared" si="0"/>
        <v>0.67</v>
      </c>
      <c r="T14" s="57">
        <f t="shared" si="0"/>
        <v>10.032999999999999</v>
      </c>
      <c r="U14" s="57">
        <f t="shared" si="0"/>
        <v>2.718</v>
      </c>
      <c r="V14" s="57">
        <f t="shared" si="0"/>
        <v>1.42</v>
      </c>
      <c r="W14" s="57">
        <f t="shared" si="0"/>
        <v>3.98</v>
      </c>
      <c r="X14" s="57">
        <f t="shared" si="0"/>
        <v>6.47</v>
      </c>
      <c r="Y14" s="57">
        <f t="shared" si="0"/>
        <v>1.49</v>
      </c>
      <c r="Z14" s="58" t="str">
        <f t="shared" si="0"/>
        <v/>
      </c>
      <c r="AA14" s="59">
        <f>SUM(AA9:AA13)</f>
        <v>142.97300000000001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>
        <v>6</v>
      </c>
      <c r="V18" s="72"/>
      <c r="W18" s="72"/>
      <c r="X18" s="72"/>
      <c r="Y18" s="72"/>
      <c r="Z18" s="73"/>
      <c r="AA18" s="74">
        <f>SUM(B18:Z18)</f>
        <v>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15.51</v>
      </c>
      <c r="O19" s="76">
        <v>13.007</v>
      </c>
      <c r="P19" s="76">
        <v>16.75</v>
      </c>
      <c r="Q19" s="76">
        <v>17.241</v>
      </c>
      <c r="R19" s="76">
        <v>17.189</v>
      </c>
      <c r="S19" s="76">
        <v>18.363999999999997</v>
      </c>
      <c r="T19" s="76">
        <v>18.937000000000001</v>
      </c>
      <c r="U19" s="76">
        <v>20.486999999999998</v>
      </c>
      <c r="V19" s="76">
        <v>15.267000000000001</v>
      </c>
      <c r="W19" s="76">
        <v>14.93</v>
      </c>
      <c r="X19" s="76">
        <v>14.225</v>
      </c>
      <c r="Y19" s="76">
        <v>19.606000000000002</v>
      </c>
      <c r="Z19" s="73"/>
      <c r="AA19" s="74">
        <f>SUM(B19:Z19)</f>
        <v>201.51300000000001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15.51</v>
      </c>
      <c r="O22" s="83">
        <f t="shared" si="1"/>
        <v>13.007</v>
      </c>
      <c r="P22" s="83">
        <f t="shared" si="1"/>
        <v>16.75</v>
      </c>
      <c r="Q22" s="83">
        <f t="shared" si="1"/>
        <v>17.241</v>
      </c>
      <c r="R22" s="83">
        <f t="shared" si="1"/>
        <v>17.189</v>
      </c>
      <c r="S22" s="83">
        <f t="shared" si="1"/>
        <v>18.363999999999997</v>
      </c>
      <c r="T22" s="83">
        <f t="shared" si="1"/>
        <v>18.937000000000001</v>
      </c>
      <c r="U22" s="83">
        <f t="shared" si="1"/>
        <v>26.486999999999998</v>
      </c>
      <c r="V22" s="83">
        <f t="shared" si="1"/>
        <v>15.267000000000001</v>
      </c>
      <c r="W22" s="83">
        <f t="shared" si="1"/>
        <v>14.93</v>
      </c>
      <c r="X22" s="83">
        <f t="shared" si="1"/>
        <v>14.225</v>
      </c>
      <c r="Y22" s="83">
        <f t="shared" si="1"/>
        <v>19.606000000000002</v>
      </c>
      <c r="Z22" s="84" t="str">
        <f t="shared" si="1"/>
        <v/>
      </c>
      <c r="AA22" s="85">
        <f>SUM(AA17:AA21)</f>
        <v>207.51300000000001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45.518000000000001</v>
      </c>
      <c r="O26" s="72">
        <v>75.924999999999997</v>
      </c>
      <c r="P26" s="72">
        <v>33.479999999999997</v>
      </c>
      <c r="Q26" s="72">
        <v>23.777000000000001</v>
      </c>
      <c r="R26" s="72">
        <v>17.189</v>
      </c>
      <c r="S26" s="72">
        <v>19.033999999999999</v>
      </c>
      <c r="T26" s="72">
        <v>28.97</v>
      </c>
      <c r="U26" s="72">
        <v>29.204999999999998</v>
      </c>
      <c r="V26" s="72">
        <v>16.687000000000001</v>
      </c>
      <c r="W26" s="72">
        <v>18.91</v>
      </c>
      <c r="X26" s="72">
        <v>20.695</v>
      </c>
      <c r="Y26" s="72">
        <v>21.096</v>
      </c>
      <c r="Z26" s="73"/>
      <c r="AA26" s="74">
        <f>SUM(B26:Z26)</f>
        <v>350.48599999999999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45.518000000000001</v>
      </c>
      <c r="O28" s="57">
        <f t="shared" si="2"/>
        <v>75.924999999999997</v>
      </c>
      <c r="P28" s="57">
        <f t="shared" si="2"/>
        <v>33.479999999999997</v>
      </c>
      <c r="Q28" s="57">
        <f t="shared" si="2"/>
        <v>23.777000000000001</v>
      </c>
      <c r="R28" s="57">
        <f t="shared" si="2"/>
        <v>17.189</v>
      </c>
      <c r="S28" s="57">
        <f t="shared" si="2"/>
        <v>19.033999999999999</v>
      </c>
      <c r="T28" s="57">
        <f t="shared" si="2"/>
        <v>28.97</v>
      </c>
      <c r="U28" s="57">
        <f t="shared" si="2"/>
        <v>29.204999999999998</v>
      </c>
      <c r="V28" s="57">
        <f t="shared" si="2"/>
        <v>16.687000000000001</v>
      </c>
      <c r="W28" s="57">
        <f t="shared" si="2"/>
        <v>18.91</v>
      </c>
      <c r="X28" s="57">
        <f t="shared" si="2"/>
        <v>20.695</v>
      </c>
      <c r="Y28" s="57">
        <f t="shared" si="2"/>
        <v>21.096</v>
      </c>
      <c r="Z28" s="58" t="str">
        <f t="shared" si="2"/>
        <v/>
      </c>
      <c r="AA28" s="59">
        <f>SUM(AA25:AA27)</f>
        <v>350.48599999999999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45.518000000000001</v>
      </c>
      <c r="O47" s="83">
        <f t="shared" si="8"/>
        <v>75.924999999999997</v>
      </c>
      <c r="P47" s="83">
        <f t="shared" si="8"/>
        <v>33.480000000000004</v>
      </c>
      <c r="Q47" s="83">
        <f t="shared" si="8"/>
        <v>23.777000000000001</v>
      </c>
      <c r="R47" s="83">
        <f t="shared" si="8"/>
        <v>17.189</v>
      </c>
      <c r="S47" s="83">
        <f t="shared" si="8"/>
        <v>19.033999999999999</v>
      </c>
      <c r="T47" s="83">
        <f t="shared" si="8"/>
        <v>28.97</v>
      </c>
      <c r="U47" s="83">
        <f t="shared" si="8"/>
        <v>29.204999999999998</v>
      </c>
      <c r="V47" s="83">
        <f t="shared" si="8"/>
        <v>16.687000000000001</v>
      </c>
      <c r="W47" s="83">
        <f t="shared" si="8"/>
        <v>18.91</v>
      </c>
      <c r="X47" s="83">
        <f t="shared" si="8"/>
        <v>20.695</v>
      </c>
      <c r="Y47" s="83">
        <f t="shared" si="8"/>
        <v>21.096</v>
      </c>
      <c r="Z47" s="84" t="str">
        <f t="shared" si="8"/>
        <v/>
      </c>
      <c r="AA47" s="100">
        <f>SUM(B47:Z47)</f>
        <v>350.48599999999999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45.518000000000008</v>
      </c>
      <c r="O4" s="18">
        <v>75.924999999999997</v>
      </c>
      <c r="P4" s="18">
        <v>33.479999999999997</v>
      </c>
      <c r="Q4" s="18">
        <v>23.776999999999997</v>
      </c>
      <c r="R4" s="18">
        <v>17.189</v>
      </c>
      <c r="S4" s="18">
        <v>19.033999999999999</v>
      </c>
      <c r="T4" s="18">
        <v>28.97</v>
      </c>
      <c r="U4" s="18">
        <v>29.204999999999998</v>
      </c>
      <c r="V4" s="18">
        <v>16.687000000000001</v>
      </c>
      <c r="W4" s="18">
        <v>18.91</v>
      </c>
      <c r="X4" s="18">
        <v>20.695</v>
      </c>
      <c r="Y4" s="18">
        <v>21.096</v>
      </c>
      <c r="Z4" s="19"/>
      <c r="AA4" s="20">
        <f>SUM(B4:Z4)</f>
        <v>350.48599999999999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107.29</v>
      </c>
      <c r="O7" s="28">
        <v>107.27</v>
      </c>
      <c r="P7" s="28">
        <v>102.17</v>
      </c>
      <c r="Q7" s="28">
        <v>103.6</v>
      </c>
      <c r="R7" s="28">
        <v>103.49</v>
      </c>
      <c r="S7" s="28">
        <v>114.93</v>
      </c>
      <c r="T7" s="28">
        <v>148.1</v>
      </c>
      <c r="U7" s="28">
        <v>182</v>
      </c>
      <c r="V7" s="28">
        <v>135.16999999999999</v>
      </c>
      <c r="W7" s="28">
        <v>107.4</v>
      </c>
      <c r="X7" s="28">
        <v>106.04</v>
      </c>
      <c r="Y7" s="28">
        <v>101.6</v>
      </c>
      <c r="Z7" s="29"/>
      <c r="AA7" s="30">
        <v>118.255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5.8040000000000003</v>
      </c>
      <c r="O13" s="52">
        <v>6.2309999999999999</v>
      </c>
      <c r="P13" s="52">
        <v>3.12</v>
      </c>
      <c r="Q13" s="52">
        <v>6.7409999999999997</v>
      </c>
      <c r="R13" s="52">
        <v>8.8520000000000003</v>
      </c>
      <c r="S13" s="52">
        <v>11.457000000000001</v>
      </c>
      <c r="T13" s="52">
        <v>21.12</v>
      </c>
      <c r="U13" s="52">
        <v>20.308</v>
      </c>
      <c r="V13" s="52">
        <v>8.8450000000000006</v>
      </c>
      <c r="W13" s="52">
        <v>11.86</v>
      </c>
      <c r="X13" s="52">
        <v>13.933</v>
      </c>
      <c r="Y13" s="52">
        <v>16.026999999999997</v>
      </c>
      <c r="Z13" s="53"/>
      <c r="AA13" s="54">
        <f>SUM(B13:Z13)</f>
        <v>134.298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5.8040000000000003</v>
      </c>
      <c r="O14" s="57">
        <f t="shared" si="0"/>
        <v>6.2309999999999999</v>
      </c>
      <c r="P14" s="57">
        <f t="shared" si="0"/>
        <v>3.12</v>
      </c>
      <c r="Q14" s="57">
        <f t="shared" si="0"/>
        <v>6.7409999999999997</v>
      </c>
      <c r="R14" s="57">
        <f t="shared" si="0"/>
        <v>8.8520000000000003</v>
      </c>
      <c r="S14" s="57">
        <f t="shared" si="0"/>
        <v>11.457000000000001</v>
      </c>
      <c r="T14" s="57">
        <f t="shared" si="0"/>
        <v>21.12</v>
      </c>
      <c r="U14" s="57">
        <f t="shared" si="0"/>
        <v>20.308</v>
      </c>
      <c r="V14" s="57">
        <f t="shared" si="0"/>
        <v>8.8450000000000006</v>
      </c>
      <c r="W14" s="57">
        <f t="shared" si="0"/>
        <v>11.86</v>
      </c>
      <c r="X14" s="57">
        <f t="shared" si="0"/>
        <v>13.933</v>
      </c>
      <c r="Y14" s="57">
        <f t="shared" si="0"/>
        <v>16.026999999999997</v>
      </c>
      <c r="Z14" s="58" t="str">
        <f t="shared" si="0"/>
        <v/>
      </c>
      <c r="AA14" s="59">
        <f>SUM(AA9:AA13)</f>
        <v>134.298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9.4990000000000006</v>
      </c>
      <c r="O18" s="72">
        <v>9.4049999999999994</v>
      </c>
      <c r="P18" s="72">
        <v>8.9550000000000001</v>
      </c>
      <c r="Q18" s="72">
        <v>8.2829999999999995</v>
      </c>
      <c r="R18" s="72">
        <v>7.83</v>
      </c>
      <c r="S18" s="72">
        <v>7.4580000000000002</v>
      </c>
      <c r="T18" s="72">
        <v>7.3019999999999996</v>
      </c>
      <c r="U18" s="72">
        <v>7.0670000000000002</v>
      </c>
      <c r="V18" s="72">
        <v>6.3529999999999998</v>
      </c>
      <c r="W18" s="72">
        <v>5.6369999999999996</v>
      </c>
      <c r="X18" s="72">
        <v>5.3120000000000003</v>
      </c>
      <c r="Y18" s="72">
        <v>5.069</v>
      </c>
      <c r="Z18" s="73"/>
      <c r="AA18" s="74">
        <f>SUM(B18:Z18)</f>
        <v>88.17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6.1149999999999993</v>
      </c>
      <c r="O19" s="76">
        <v>5.1890000000000001</v>
      </c>
      <c r="P19" s="76">
        <v>3.105</v>
      </c>
      <c r="Q19" s="76">
        <v>2.153</v>
      </c>
      <c r="R19" s="76">
        <v>0.50700000000000001</v>
      </c>
      <c r="S19" s="76">
        <v>0.11899999999999999</v>
      </c>
      <c r="T19" s="76">
        <v>0.54800000000000004</v>
      </c>
      <c r="U19" s="76">
        <v>1.83</v>
      </c>
      <c r="V19" s="76">
        <v>1.4890000000000001</v>
      </c>
      <c r="W19" s="76">
        <v>1.413</v>
      </c>
      <c r="X19" s="76">
        <v>1.45</v>
      </c>
      <c r="Y19" s="76"/>
      <c r="Z19" s="73"/>
      <c r="AA19" s="74">
        <f>SUM(B19:Z19)</f>
        <v>23.917999999999996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15.614000000000001</v>
      </c>
      <c r="O22" s="83">
        <f t="shared" si="1"/>
        <v>14.593999999999999</v>
      </c>
      <c r="P22" s="83">
        <f t="shared" si="1"/>
        <v>12.06</v>
      </c>
      <c r="Q22" s="83">
        <f t="shared" si="1"/>
        <v>10.436</v>
      </c>
      <c r="R22" s="83">
        <f t="shared" si="1"/>
        <v>8.3369999999999997</v>
      </c>
      <c r="S22" s="83">
        <f t="shared" si="1"/>
        <v>7.577</v>
      </c>
      <c r="T22" s="83">
        <f t="shared" si="1"/>
        <v>7.85</v>
      </c>
      <c r="U22" s="83">
        <f t="shared" si="1"/>
        <v>8.8970000000000002</v>
      </c>
      <c r="V22" s="83">
        <f t="shared" si="1"/>
        <v>7.8419999999999996</v>
      </c>
      <c r="W22" s="83">
        <f t="shared" si="1"/>
        <v>7.05</v>
      </c>
      <c r="X22" s="83">
        <f t="shared" si="1"/>
        <v>6.7620000000000005</v>
      </c>
      <c r="Y22" s="83">
        <f t="shared" si="1"/>
        <v>5.069</v>
      </c>
      <c r="Z22" s="84">
        <f t="shared" si="1"/>
        <v>0</v>
      </c>
      <c r="AA22" s="85">
        <f t="shared" si="1"/>
        <v>112.08799999999999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21.417999999999999</v>
      </c>
      <c r="O26" s="72">
        <v>20.824999999999999</v>
      </c>
      <c r="P26" s="72">
        <v>15.18</v>
      </c>
      <c r="Q26" s="72">
        <v>17.177</v>
      </c>
      <c r="R26" s="72">
        <v>17.189</v>
      </c>
      <c r="S26" s="72">
        <v>19.033999999999999</v>
      </c>
      <c r="T26" s="72">
        <v>28.97</v>
      </c>
      <c r="U26" s="72">
        <v>29.204999999999998</v>
      </c>
      <c r="V26" s="72">
        <v>16.687000000000001</v>
      </c>
      <c r="W26" s="72">
        <v>18.91</v>
      </c>
      <c r="X26" s="72">
        <v>20.695</v>
      </c>
      <c r="Y26" s="72">
        <v>21.096</v>
      </c>
      <c r="Z26" s="73"/>
      <c r="AA26" s="74">
        <f>SUM(B26:Z26)</f>
        <v>246.386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21.417999999999999</v>
      </c>
      <c r="O28" s="57">
        <f t="shared" si="2"/>
        <v>20.824999999999999</v>
      </c>
      <c r="P28" s="57">
        <f t="shared" si="2"/>
        <v>15.18</v>
      </c>
      <c r="Q28" s="57">
        <f t="shared" si="2"/>
        <v>17.177</v>
      </c>
      <c r="R28" s="57">
        <f t="shared" si="2"/>
        <v>17.189</v>
      </c>
      <c r="S28" s="57">
        <f t="shared" si="2"/>
        <v>19.033999999999999</v>
      </c>
      <c r="T28" s="57">
        <f t="shared" si="2"/>
        <v>28.97</v>
      </c>
      <c r="U28" s="57">
        <f t="shared" si="2"/>
        <v>29.204999999999998</v>
      </c>
      <c r="V28" s="57">
        <f t="shared" si="2"/>
        <v>16.687000000000001</v>
      </c>
      <c r="W28" s="57">
        <f t="shared" si="2"/>
        <v>18.91</v>
      </c>
      <c r="X28" s="57">
        <f t="shared" si="2"/>
        <v>20.695</v>
      </c>
      <c r="Y28" s="57">
        <f t="shared" si="2"/>
        <v>21.096</v>
      </c>
      <c r="Z28" s="58">
        <f t="shared" si="2"/>
        <v>0</v>
      </c>
      <c r="AA28" s="59">
        <f t="shared" si="2"/>
        <v>246.386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>
        <v>24.1</v>
      </c>
      <c r="O35" s="94">
        <v>55.1</v>
      </c>
      <c r="P35" s="94">
        <v>18.3</v>
      </c>
      <c r="Q35" s="94">
        <v>6.6</v>
      </c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104.1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24.1</v>
      </c>
      <c r="O36" s="83">
        <f t="shared" si="4"/>
        <v>55.1</v>
      </c>
      <c r="P36" s="83">
        <f t="shared" si="4"/>
        <v>18.3</v>
      </c>
      <c r="Q36" s="83">
        <f t="shared" si="4"/>
        <v>6.6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104.1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>
        <v>24.1</v>
      </c>
      <c r="O43" s="94">
        <v>55.1</v>
      </c>
      <c r="P43" s="94">
        <v>18.3</v>
      </c>
      <c r="Q43" s="94">
        <v>6.6</v>
      </c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104.1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24.1</v>
      </c>
      <c r="O44" s="83">
        <f t="shared" si="6"/>
        <v>55.1</v>
      </c>
      <c r="P44" s="83">
        <f t="shared" si="6"/>
        <v>18.3</v>
      </c>
      <c r="Q44" s="83">
        <f t="shared" si="6"/>
        <v>6.6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104.1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45.518000000000001</v>
      </c>
      <c r="O47" s="83">
        <f t="shared" si="8"/>
        <v>75.924999999999997</v>
      </c>
      <c r="P47" s="83">
        <f t="shared" si="8"/>
        <v>33.480000000000004</v>
      </c>
      <c r="Q47" s="83">
        <f t="shared" si="8"/>
        <v>23.777000000000001</v>
      </c>
      <c r="R47" s="83">
        <f t="shared" si="8"/>
        <v>17.189</v>
      </c>
      <c r="S47" s="83">
        <f t="shared" si="8"/>
        <v>19.033999999999999</v>
      </c>
      <c r="T47" s="83">
        <f t="shared" si="8"/>
        <v>28.97</v>
      </c>
      <c r="U47" s="83">
        <f t="shared" si="8"/>
        <v>29.204999999999998</v>
      </c>
      <c r="V47" s="83">
        <f t="shared" si="8"/>
        <v>16.687000000000001</v>
      </c>
      <c r="W47" s="83">
        <f t="shared" si="8"/>
        <v>18.91</v>
      </c>
      <c r="X47" s="83">
        <f t="shared" si="8"/>
        <v>20.695</v>
      </c>
      <c r="Y47" s="83">
        <f t="shared" si="8"/>
        <v>21.095999999999997</v>
      </c>
      <c r="Z47" s="84">
        <f t="shared" si="8"/>
        <v>0</v>
      </c>
      <c r="AA47" s="100">
        <f>SUM(B47:Z47)</f>
        <v>350.48599999999999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24.1</v>
      </c>
      <c r="O4" s="18">
        <v>55.1</v>
      </c>
      <c r="P4" s="18">
        <v>18.3</v>
      </c>
      <c r="Q4" s="18">
        <v>6.6</v>
      </c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104.1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>
        <v>107.29</v>
      </c>
      <c r="O7" s="113">
        <v>107.27</v>
      </c>
      <c r="P7" s="113">
        <v>102.17</v>
      </c>
      <c r="Q7" s="113">
        <v>103.6</v>
      </c>
      <c r="R7" s="113">
        <v>103.49</v>
      </c>
      <c r="S7" s="113">
        <v>114.93</v>
      </c>
      <c r="T7" s="113">
        <v>148.1</v>
      </c>
      <c r="U7" s="113">
        <v>182</v>
      </c>
      <c r="V7" s="113">
        <v>135.16999999999999</v>
      </c>
      <c r="W7" s="113">
        <v>107.4</v>
      </c>
      <c r="X7" s="113">
        <v>106.04</v>
      </c>
      <c r="Y7" s="113">
        <v>101.6</v>
      </c>
      <c r="Z7" s="114"/>
      <c r="AA7" s="115">
        <v>118.255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>
        <v>24.1</v>
      </c>
      <c r="O23" s="129">
        <v>55.1</v>
      </c>
      <c r="P23" s="129">
        <v>18.3</v>
      </c>
      <c r="Q23" s="129">
        <v>6.6</v>
      </c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104.1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24.1</v>
      </c>
      <c r="O24" s="131">
        <f t="shared" si="3"/>
        <v>55.1</v>
      </c>
      <c r="P24" s="131">
        <f t="shared" si="3"/>
        <v>18.3</v>
      </c>
      <c r="Q24" s="131">
        <f t="shared" si="3"/>
        <v>6.6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104.1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2021-09-23T08:29:46Z</dcterms:created>
  <dcterms:modified xsi:type="dcterms:W3CDTF">2021-09-23T08:29:47Z</dcterms:modified>
</cp:coreProperties>
</file>