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<sst xmlns="http://schemas.openxmlformats.org/spreadsheetml/2006/main" count="109" uniqueCount="48">
  <si>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22/09/2021 11:49:26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</si>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</sst>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1</c:v>
                </c:pt>
                <c:pt idx="21">
                  <c:v>1.7989999999999999</c:v>
                </c:pt>
                <c:pt idx="22">
                  <c:v>15.093</c:v>
                </c:pt>
                <c:pt idx="23">
                  <c:v>45.408000000000001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7.5</c:v>
                </c:pt>
                <c:pt idx="13">
                  <c:v>27.9</c:v>
                </c:pt>
                <c:pt idx="14">
                  <c:v>38.1</c:v>
                </c:pt>
                <c:pt idx="15">
                  <c:v>9.8000000000000007</c:v>
                </c:pt>
                <c:pt idx="16">
                  <c:v>12</c:v>
                </c:pt>
                <c:pt idx="17">
                  <c:v>7.3</c:v>
                </c:pt>
                <c:pt idx="18">
                  <c:v>1.7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4.3600000000000003</c:v>
                </c:pt>
                <c:pt idx="17">
                  <c:v>4.33</c:v>
                </c:pt>
                <c:pt idx="18">
                  <c:v>0.498</c:v>
                </c:pt>
                <c:pt idx="19">
                  <c:v>7.6630000000000003</c:v>
                </c:pt>
                <c:pt idx="20">
                  <c:v>7.4939999999999998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875304"/>
        <c:axId val="196875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30.191000000000003</c:v>
                </c:pt>
                <c:pt idx="13">
                  <c:v>50.320000000000007</c:v>
                </c:pt>
                <c:pt idx="14">
                  <c:v>59.2</c:v>
                </c:pt>
                <c:pt idx="15">
                  <c:v>32.681000000000004</c:v>
                </c:pt>
                <c:pt idx="16">
                  <c:v>29.001000000000005</c:v>
                </c:pt>
                <c:pt idx="17">
                  <c:v>33.450000000000003</c:v>
                </c:pt>
                <c:pt idx="18">
                  <c:v>20.524999999999999</c:v>
                </c:pt>
                <c:pt idx="19">
                  <c:v>26.94</c:v>
                </c:pt>
                <c:pt idx="20">
                  <c:v>27.377000000000002</c:v>
                </c:pt>
                <c:pt idx="21">
                  <c:v>17.741</c:v>
                </c:pt>
                <c:pt idx="22">
                  <c:v>30.482999999999997</c:v>
                </c:pt>
                <c:pt idx="23">
                  <c:v>60.002000000000002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875304"/>
        <c:axId val="196875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132.11000000000001</c:v>
                </c:pt>
                <c:pt idx="13">
                  <c:v>122.34</c:v>
                </c:pt>
                <c:pt idx="14">
                  <c:v>120.85</c:v>
                </c:pt>
                <c:pt idx="15">
                  <c:v>137.01</c:v>
                </c:pt>
                <c:pt idx="16">
                  <c:v>150</c:v>
                </c:pt>
                <c:pt idx="17">
                  <c:v>180.1</c:v>
                </c:pt>
                <c:pt idx="18">
                  <c:v>188</c:v>
                </c:pt>
                <c:pt idx="19">
                  <c:v>211.93</c:v>
                </c:pt>
                <c:pt idx="20">
                  <c:v>171.48</c:v>
                </c:pt>
                <c:pt idx="21">
                  <c:v>145.88</c:v>
                </c:pt>
                <c:pt idx="22">
                  <c:v>124.69</c:v>
                </c:pt>
                <c:pt idx="23">
                  <c:v>107.53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031200"/>
        <c:axId val="153030808"/>
      </c:lineChart>
      <c:catAx>
        <c:axId val="196875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875696"/>
        <c:crosses val="autoZero"/>
        <c:auto val="1"/>
        <c:lblAlgn val="ctr"/>
        <c:lblOffset val="100"/>
        <c:noMultiLvlLbl val="0"/>
      </c:catAx>
      <c:valAx>
        <c:axId val="19687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875304"/>
        <c:crosses val="autoZero"/>
        <c:crossBetween val="between"/>
      </c:valAx>
      <c:valAx>
        <c:axId val="153030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3031200"/>
        <c:crosses val="max"/>
        <c:crossBetween val="between"/>
      </c:valAx>
      <c:catAx>
        <c:axId val="153031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53030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44461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63.300000000000004</v>
          </cell>
        </row>
        <row r="28">
          <cell r="C28">
            <v>0</v>
          </cell>
        </row>
        <row r="29">
          <cell r="C29">
            <v>104.3</v>
          </cell>
        </row>
        <row r="30">
          <cell r="C30">
            <v>24.344999999999999</v>
          </cell>
        </row>
        <row r="31">
          <cell r="C31">
            <v>0</v>
          </cell>
        </row>
        <row r="32">
          <cell r="C32">
            <v>89.13000000000001</v>
          </cell>
        </row>
        <row r="33">
          <cell r="C33">
            <v>136.83000000000001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34.200000000000003</v>
          </cell>
        </row>
        <row r="39">
          <cell r="C39">
            <v>0</v>
          </cell>
        </row>
        <row r="40">
          <cell r="C40">
            <v>31.853999999999999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351.85700000000003</v>
          </cell>
        </row>
      </sheetData>
      <sheetData sheetId="4"/>
      <sheetData sheetId="5"/>
      <sheetData sheetId="6"/>
      <sheetData sheetId="7">
        <row r="7">
          <cell r="N7">
            <v>132.11000000000001</v>
          </cell>
          <cell r="O7">
            <v>122.34</v>
          </cell>
          <cell r="P7">
            <v>120.85</v>
          </cell>
          <cell r="Q7">
            <v>137.01</v>
          </cell>
          <cell r="R7">
            <v>150</v>
          </cell>
          <cell r="S7">
            <v>180.1</v>
          </cell>
          <cell r="T7">
            <v>188</v>
          </cell>
          <cell r="U7">
            <v>211.93</v>
          </cell>
          <cell r="V7">
            <v>171.48</v>
          </cell>
          <cell r="W7">
            <v>145.88</v>
          </cell>
          <cell r="X7">
            <v>124.69</v>
          </cell>
          <cell r="Y7">
            <v>107.53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132.11000000000001</v>
          </cell>
          <cell r="O7">
            <v>122.34</v>
          </cell>
          <cell r="P7">
            <v>120.85</v>
          </cell>
          <cell r="Q7">
            <v>137.01</v>
          </cell>
          <cell r="R7">
            <v>150</v>
          </cell>
          <cell r="S7">
            <v>180.1</v>
          </cell>
          <cell r="T7">
            <v>188</v>
          </cell>
          <cell r="U7">
            <v>211.93</v>
          </cell>
          <cell r="V7">
            <v>171.48</v>
          </cell>
          <cell r="W7">
            <v>145.88</v>
          </cell>
          <cell r="X7">
            <v>124.69</v>
          </cell>
          <cell r="Y7">
            <v>107.53</v>
          </cell>
        </row>
        <row r="31">
          <cell r="V31">
            <v>1</v>
          </cell>
          <cell r="X31">
            <v>15.093</v>
          </cell>
          <cell r="Y31">
            <v>45.408000000000001</v>
          </cell>
        </row>
        <row r="35">
          <cell r="W35">
            <v>1.7989999999999999</v>
          </cell>
        </row>
        <row r="57">
          <cell r="Q57">
            <v>4.3600000000000003</v>
          </cell>
          <cell r="S57">
            <v>4.33</v>
          </cell>
          <cell r="T57">
            <v>0.498</v>
          </cell>
          <cell r="U57">
            <v>7.6630000000000003</v>
          </cell>
          <cell r="V57">
            <v>7.4939999999999998</v>
          </cell>
        </row>
        <row r="63">
          <cell r="N63">
            <v>9.5709999999999997</v>
          </cell>
          <cell r="O63">
            <v>9.5069999999999997</v>
          </cell>
          <cell r="P63">
            <v>9.0280000000000005</v>
          </cell>
          <cell r="Q63">
            <v>8.3840000000000003</v>
          </cell>
          <cell r="R63">
            <v>7.86</v>
          </cell>
          <cell r="S63">
            <v>7.5190000000000001</v>
          </cell>
          <cell r="T63">
            <v>7.3339999999999996</v>
          </cell>
          <cell r="U63">
            <v>7.133</v>
          </cell>
          <cell r="V63">
            <v>6.4530000000000003</v>
          </cell>
          <cell r="W63">
            <v>5.7779999999999996</v>
          </cell>
          <cell r="X63">
            <v>5.4009999999999998</v>
          </cell>
          <cell r="Y63">
            <v>5.1619999999999999</v>
          </cell>
        </row>
        <row r="64">
          <cell r="N64">
            <v>13.129</v>
          </cell>
          <cell r="O64">
            <v>12.936999999999999</v>
          </cell>
          <cell r="P64">
            <v>12.032</v>
          </cell>
          <cell r="Q64">
            <v>10.144</v>
          </cell>
          <cell r="R64">
            <v>9.125</v>
          </cell>
          <cell r="S64">
            <v>14.347999999999999</v>
          </cell>
          <cell r="T64">
            <v>10.956000000000001</v>
          </cell>
          <cell r="U64">
            <v>12.144</v>
          </cell>
          <cell r="V64">
            <v>12.43</v>
          </cell>
          <cell r="W64">
            <v>10.164</v>
          </cell>
          <cell r="X64">
            <v>9.988999999999999</v>
          </cell>
          <cell r="Y64">
            <v>9.4320000000000004</v>
          </cell>
        </row>
        <row r="74">
          <cell r="N74">
            <v>7.5</v>
          </cell>
          <cell r="O74">
            <v>27.9</v>
          </cell>
          <cell r="P74">
            <v>38.1</v>
          </cell>
          <cell r="Q74">
            <v>9.8000000000000007</v>
          </cell>
          <cell r="R74">
            <v>12</v>
          </cell>
          <cell r="S74">
            <v>7.3</v>
          </cell>
          <cell r="T74">
            <v>1.7</v>
          </cell>
        </row>
      </sheetData>
      <sheetData sheetId="17">
        <row r="57">
          <cell r="N57">
            <v>26.160999999999998</v>
          </cell>
          <cell r="O57">
            <v>47.196000000000005</v>
          </cell>
          <cell r="P57">
            <v>51.033000000000001</v>
          </cell>
          <cell r="Q57">
            <v>25.032000000000004</v>
          </cell>
          <cell r="R57">
            <v>22.3</v>
          </cell>
          <cell r="S57">
            <v>23.224</v>
          </cell>
          <cell r="T57">
            <v>12.088999999999999</v>
          </cell>
          <cell r="U57">
            <v>17.664000000000001</v>
          </cell>
          <cell r="V57">
            <v>22.692</v>
          </cell>
          <cell r="W57">
            <v>16.363</v>
          </cell>
          <cell r="X57">
            <v>29.131999999999998</v>
          </cell>
          <cell r="Y57">
            <v>58.971000000000004</v>
          </cell>
        </row>
        <row r="62">
          <cell r="P62">
            <v>5.97</v>
          </cell>
          <cell r="Q62">
            <v>5.97</v>
          </cell>
          <cell r="R62">
            <v>4.2699999999999996</v>
          </cell>
          <cell r="S62">
            <v>6.23</v>
          </cell>
          <cell r="T62">
            <v>4.8099999999999996</v>
          </cell>
          <cell r="U62">
            <v>5.35</v>
          </cell>
          <cell r="V62">
            <v>1.6</v>
          </cell>
        </row>
        <row r="64">
          <cell r="N64">
            <v>4.03</v>
          </cell>
          <cell r="O64">
            <v>3.1240000000000001</v>
          </cell>
          <cell r="P64">
            <v>2.1970000000000001</v>
          </cell>
          <cell r="Q64">
            <v>1.679</v>
          </cell>
          <cell r="R64">
            <v>2.431</v>
          </cell>
          <cell r="S64">
            <v>3.9959999999999996</v>
          </cell>
          <cell r="T64">
            <v>3.6260000000000003</v>
          </cell>
          <cell r="U64">
            <v>3.9260000000000002</v>
          </cell>
          <cell r="V64">
            <v>3.085</v>
          </cell>
          <cell r="W64">
            <v>1.3779999999999999</v>
          </cell>
          <cell r="X64">
            <v>1.351</v>
          </cell>
          <cell r="Y64">
            <v>1.0309999999999999</v>
          </cell>
        </row>
      </sheetData>
      <sheetData sheetId="18">
        <row r="7">
          <cell r="N7">
            <v>132.11000000000001</v>
          </cell>
          <cell r="O7">
            <v>122.34</v>
          </cell>
          <cell r="P7">
            <v>120.85</v>
          </cell>
          <cell r="Q7">
            <v>137.01</v>
          </cell>
          <cell r="R7">
            <v>150</v>
          </cell>
          <cell r="S7">
            <v>180.1</v>
          </cell>
          <cell r="T7">
            <v>188</v>
          </cell>
          <cell r="U7">
            <v>211.93</v>
          </cell>
          <cell r="V7">
            <v>171.48</v>
          </cell>
          <cell r="W7">
            <v>145.88</v>
          </cell>
          <cell r="X7">
            <v>124.69</v>
          </cell>
          <cell r="Y7">
            <v>107.53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44460</v>
          </cell>
        </row>
        <row r="4">
          <cell r="B4">
            <v>44460</v>
          </cell>
        </row>
        <row r="5">
          <cell r="B5">
            <v>44460</v>
          </cell>
        </row>
        <row r="6">
          <cell r="B6">
            <v>44460</v>
          </cell>
        </row>
        <row r="7">
          <cell r="B7">
            <v>44460</v>
          </cell>
        </row>
        <row r="8">
          <cell r="B8">
            <v>44460</v>
          </cell>
        </row>
        <row r="9">
          <cell r="B9">
            <v>44460</v>
          </cell>
        </row>
        <row r="10">
          <cell r="B10">
            <v>44460</v>
          </cell>
        </row>
        <row r="11">
          <cell r="B11">
            <v>44460</v>
          </cell>
        </row>
        <row r="12">
          <cell r="B12">
            <v>44460</v>
          </cell>
        </row>
        <row r="13">
          <cell r="B13">
            <v>44460</v>
          </cell>
        </row>
        <row r="14">
          <cell r="B14">
            <v>44460</v>
          </cell>
        </row>
        <row r="15">
          <cell r="B15">
            <v>44460</v>
          </cell>
        </row>
        <row r="16">
          <cell r="B16">
            <v>44460</v>
          </cell>
        </row>
      </sheetData>
      <sheetData sheetId="41">
        <row r="2">
          <cell r="C2">
            <v>44463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30.2</v>
      </c>
      <c r="O4" s="18">
        <v>50.343999999999994</v>
      </c>
      <c r="P4" s="18">
        <v>59.16</v>
      </c>
      <c r="Q4" s="18">
        <v>32.688000000000002</v>
      </c>
      <c r="R4" s="18">
        <v>28.984999999999999</v>
      </c>
      <c r="S4" s="18">
        <v>33.497</v>
      </c>
      <c r="T4" s="18">
        <v>20.488</v>
      </c>
      <c r="U4" s="18">
        <v>26.939999999999998</v>
      </c>
      <c r="V4" s="18">
        <v>27.376999999999999</v>
      </c>
      <c r="W4" s="18">
        <v>17.741</v>
      </c>
      <c r="X4" s="18">
        <v>30.483000000000001</v>
      </c>
      <c r="Y4" s="18">
        <v>60.001999999999995</v>
      </c>
      <c r="Z4" s="19"/>
      <c r="AA4" s="20">
        <f>SUM(B4:Z4)</f>
        <v>417.90500000000003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132.11000000000001</v>
      </c>
      <c r="O7" s="28">
        <v>122.34</v>
      </c>
      <c r="P7" s="28">
        <v>120.85</v>
      </c>
      <c r="Q7" s="28">
        <v>137.01</v>
      </c>
      <c r="R7" s="28">
        <v>150</v>
      </c>
      <c r="S7" s="28">
        <v>180.1</v>
      </c>
      <c r="T7" s="28">
        <v>188</v>
      </c>
      <c r="U7" s="28">
        <v>211.93</v>
      </c>
      <c r="V7" s="28">
        <v>171.48</v>
      </c>
      <c r="W7" s="28">
        <v>145.88</v>
      </c>
      <c r="X7" s="28">
        <v>124.69</v>
      </c>
      <c r="Y7" s="28">
        <v>107.53</v>
      </c>
      <c r="Z7" s="29"/>
      <c r="AA7" s="30">
        <f>IF(SUM(GR_MAINLAND_MCP_SUM_SELL)&lt;&gt;0,AVERAGEIF(GR_MAINLAND_MCP_SUM_SELL,"&lt;&gt;"""),"")</f>
        <v>149.32666666666665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1</v>
      </c>
      <c r="W11" s="47">
        <v>1.7989999999999999</v>
      </c>
      <c r="X11" s="47">
        <v>15.093</v>
      </c>
      <c r="Y11" s="47">
        <v>45.408000000000001</v>
      </c>
      <c r="Z11" s="48"/>
      <c r="AA11" s="49">
        <f>SUM(B11:Z11)</f>
        <v>63.3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4.3600000000000003</v>
      </c>
      <c r="R13" s="52"/>
      <c r="S13" s="52">
        <v>4.33</v>
      </c>
      <c r="T13" s="52">
        <v>0.498</v>
      </c>
      <c r="U13" s="52">
        <v>7.6630000000000003</v>
      </c>
      <c r="V13" s="52">
        <v>7.4939999999999998</v>
      </c>
      <c r="W13" s="52"/>
      <c r="X13" s="52"/>
      <c r="Y13" s="52"/>
      <c r="Z13" s="53"/>
      <c r="AA13" s="54">
        <f>SUM(B13:Z13)</f>
        <v>24.344999999999999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4.3600000000000003</v>
      </c>
      <c r="R14" s="57">
        <f t="shared" si="0"/>
        <v>0</v>
      </c>
      <c r="S14" s="57">
        <f t="shared" si="0"/>
        <v>4.33</v>
      </c>
      <c r="T14" s="57">
        <f t="shared" si="0"/>
        <v>0.498</v>
      </c>
      <c r="U14" s="57">
        <f t="shared" si="0"/>
        <v>7.6630000000000003</v>
      </c>
      <c r="V14" s="57">
        <f t="shared" si="0"/>
        <v>8.4939999999999998</v>
      </c>
      <c r="W14" s="57">
        <f t="shared" si="0"/>
        <v>1.7989999999999999</v>
      </c>
      <c r="X14" s="57">
        <f t="shared" si="0"/>
        <v>15.093</v>
      </c>
      <c r="Y14" s="57">
        <f t="shared" si="0"/>
        <v>45.408000000000001</v>
      </c>
      <c r="Z14" s="58" t="str">
        <f t="shared" si="0"/>
        <v/>
      </c>
      <c r="AA14" s="59">
        <f>SUM(AA9:AA13)</f>
        <v>87.644999999999996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9.5709999999999997</v>
      </c>
      <c r="O18" s="72">
        <v>9.5069999999999997</v>
      </c>
      <c r="P18" s="72">
        <v>9.0280000000000005</v>
      </c>
      <c r="Q18" s="72">
        <v>8.3840000000000003</v>
      </c>
      <c r="R18" s="72">
        <v>7.86</v>
      </c>
      <c r="S18" s="72">
        <v>7.5190000000000001</v>
      </c>
      <c r="T18" s="72">
        <v>7.3339999999999996</v>
      </c>
      <c r="U18" s="72">
        <v>7.133</v>
      </c>
      <c r="V18" s="72">
        <v>6.4530000000000003</v>
      </c>
      <c r="W18" s="72">
        <v>5.7779999999999996</v>
      </c>
      <c r="X18" s="72">
        <v>5.4009999999999998</v>
      </c>
      <c r="Y18" s="72">
        <v>5.1619999999999999</v>
      </c>
      <c r="Z18" s="73"/>
      <c r="AA18" s="74">
        <f>SUM(B18:Z18)</f>
        <v>89.13000000000001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13.129</v>
      </c>
      <c r="O19" s="76">
        <v>12.936999999999999</v>
      </c>
      <c r="P19" s="76">
        <v>12.032</v>
      </c>
      <c r="Q19" s="76">
        <v>10.144</v>
      </c>
      <c r="R19" s="76">
        <v>9.125</v>
      </c>
      <c r="S19" s="76">
        <v>14.347999999999999</v>
      </c>
      <c r="T19" s="76">
        <v>10.956000000000001</v>
      </c>
      <c r="U19" s="76">
        <v>12.144</v>
      </c>
      <c r="V19" s="76">
        <v>12.43</v>
      </c>
      <c r="W19" s="76">
        <v>10.164</v>
      </c>
      <c r="X19" s="76">
        <v>9.988999999999999</v>
      </c>
      <c r="Y19" s="76">
        <v>9.4320000000000004</v>
      </c>
      <c r="Z19" s="73"/>
      <c r="AA19" s="74">
        <f>SUM(B19:Z19)</f>
        <v>136.83000000000001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22.7</v>
      </c>
      <c r="O22" s="83">
        <f t="shared" si="1"/>
        <v>22.443999999999999</v>
      </c>
      <c r="P22" s="83">
        <f t="shared" si="1"/>
        <v>21.060000000000002</v>
      </c>
      <c r="Q22" s="83">
        <f t="shared" si="1"/>
        <v>18.527999999999999</v>
      </c>
      <c r="R22" s="83">
        <f t="shared" si="1"/>
        <v>16.984999999999999</v>
      </c>
      <c r="S22" s="83">
        <f t="shared" si="1"/>
        <v>21.866999999999997</v>
      </c>
      <c r="T22" s="83">
        <f t="shared" si="1"/>
        <v>18.29</v>
      </c>
      <c r="U22" s="83">
        <f t="shared" si="1"/>
        <v>19.277000000000001</v>
      </c>
      <c r="V22" s="83">
        <f t="shared" si="1"/>
        <v>18.882999999999999</v>
      </c>
      <c r="W22" s="83">
        <f t="shared" si="1"/>
        <v>15.942</v>
      </c>
      <c r="X22" s="83">
        <f t="shared" si="1"/>
        <v>15.389999999999999</v>
      </c>
      <c r="Y22" s="83">
        <f t="shared" si="1"/>
        <v>14.594000000000001</v>
      </c>
      <c r="Z22" s="84" t="str">
        <f t="shared" si="1"/>
        <v/>
      </c>
      <c r="AA22" s="85">
        <f>SUM(AA17:AA21)</f>
        <v>225.96000000000004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22.7</v>
      </c>
      <c r="O26" s="72">
        <v>22.443999999999999</v>
      </c>
      <c r="P26" s="72">
        <v>21.06</v>
      </c>
      <c r="Q26" s="72">
        <v>22.888000000000002</v>
      </c>
      <c r="R26" s="72">
        <v>16.984999999999999</v>
      </c>
      <c r="S26" s="72">
        <v>26.196999999999999</v>
      </c>
      <c r="T26" s="72">
        <v>18.788</v>
      </c>
      <c r="U26" s="72">
        <v>26.94</v>
      </c>
      <c r="V26" s="72">
        <v>27.376999999999999</v>
      </c>
      <c r="W26" s="72">
        <v>17.741</v>
      </c>
      <c r="X26" s="72">
        <v>30.483000000000001</v>
      </c>
      <c r="Y26" s="72">
        <v>60.002000000000002</v>
      </c>
      <c r="Z26" s="73"/>
      <c r="AA26" s="74">
        <f>SUM(B26:Z26)</f>
        <v>313.60500000000002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22.7</v>
      </c>
      <c r="O28" s="57">
        <f t="shared" si="2"/>
        <v>22.443999999999999</v>
      </c>
      <c r="P28" s="57">
        <f t="shared" si="2"/>
        <v>21.06</v>
      </c>
      <c r="Q28" s="57">
        <f t="shared" si="2"/>
        <v>22.888000000000002</v>
      </c>
      <c r="R28" s="57">
        <f t="shared" si="2"/>
        <v>16.984999999999999</v>
      </c>
      <c r="S28" s="57">
        <f t="shared" si="2"/>
        <v>26.196999999999999</v>
      </c>
      <c r="T28" s="57">
        <f t="shared" si="2"/>
        <v>18.788</v>
      </c>
      <c r="U28" s="57">
        <f t="shared" si="2"/>
        <v>26.94</v>
      </c>
      <c r="V28" s="57">
        <f t="shared" si="2"/>
        <v>27.376999999999999</v>
      </c>
      <c r="W28" s="57">
        <f t="shared" si="2"/>
        <v>17.741</v>
      </c>
      <c r="X28" s="57">
        <f t="shared" si="2"/>
        <v>30.483000000000001</v>
      </c>
      <c r="Y28" s="57">
        <f t="shared" si="2"/>
        <v>60.002000000000002</v>
      </c>
      <c r="Z28" s="58" t="str">
        <f t="shared" si="2"/>
        <v/>
      </c>
      <c r="AA28" s="59">
        <f>SUM(AA25:AA27)</f>
        <v>313.60500000000002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7.5</v>
      </c>
      <c r="O35" s="94">
        <v>27.9</v>
      </c>
      <c r="P35" s="94">
        <v>38.1</v>
      </c>
      <c r="Q35" s="94">
        <v>9.8000000000000007</v>
      </c>
      <c r="R35" s="94">
        <v>12</v>
      </c>
      <c r="S35" s="94">
        <v>7.3</v>
      </c>
      <c r="T35" s="94">
        <v>1.7</v>
      </c>
      <c r="U35" s="94"/>
      <c r="V35" s="94"/>
      <c r="W35" s="94"/>
      <c r="X35" s="94"/>
      <c r="Y35" s="94"/>
      <c r="Z35" s="95"/>
      <c r="AA35" s="74">
        <f t="shared" si="3"/>
        <v>104.3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7.5</v>
      </c>
      <c r="O36" s="83">
        <f t="shared" si="4"/>
        <v>27.9</v>
      </c>
      <c r="P36" s="83">
        <f t="shared" si="4"/>
        <v>38.1</v>
      </c>
      <c r="Q36" s="83">
        <f t="shared" si="4"/>
        <v>9.8000000000000007</v>
      </c>
      <c r="R36" s="83">
        <f t="shared" si="4"/>
        <v>12</v>
      </c>
      <c r="S36" s="83">
        <f t="shared" si="4"/>
        <v>7.3</v>
      </c>
      <c r="T36" s="83">
        <f t="shared" si="4"/>
        <v>1.7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104.3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7.5</v>
      </c>
      <c r="O43" s="94">
        <v>27.9</v>
      </c>
      <c r="P43" s="94">
        <v>38.1</v>
      </c>
      <c r="Q43" s="94">
        <v>9.8000000000000007</v>
      </c>
      <c r="R43" s="94">
        <v>12</v>
      </c>
      <c r="S43" s="94">
        <v>7.3</v>
      </c>
      <c r="T43" s="94">
        <v>1.7</v>
      </c>
      <c r="U43" s="94"/>
      <c r="V43" s="94"/>
      <c r="W43" s="94"/>
      <c r="X43" s="94"/>
      <c r="Y43" s="94"/>
      <c r="Z43" s="95"/>
      <c r="AA43" s="74">
        <f t="shared" si="5"/>
        <v>104.3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7.5</v>
      </c>
      <c r="O44" s="83">
        <f t="shared" si="6"/>
        <v>27.9</v>
      </c>
      <c r="P44" s="83">
        <f t="shared" si="6"/>
        <v>38.1</v>
      </c>
      <c r="Q44" s="83">
        <f t="shared" si="6"/>
        <v>9.8000000000000007</v>
      </c>
      <c r="R44" s="83">
        <f t="shared" si="6"/>
        <v>12</v>
      </c>
      <c r="S44" s="83">
        <f t="shared" si="6"/>
        <v>7.3</v>
      </c>
      <c r="T44" s="83">
        <f t="shared" si="6"/>
        <v>1.7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104.3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30.2</v>
      </c>
      <c r="O47" s="83">
        <f t="shared" si="8"/>
        <v>50.343999999999994</v>
      </c>
      <c r="P47" s="83">
        <f t="shared" si="8"/>
        <v>59.160000000000004</v>
      </c>
      <c r="Q47" s="83">
        <f t="shared" si="8"/>
        <v>32.688000000000002</v>
      </c>
      <c r="R47" s="83">
        <f t="shared" si="8"/>
        <v>28.984999999999999</v>
      </c>
      <c r="S47" s="83">
        <f t="shared" si="8"/>
        <v>33.496999999999993</v>
      </c>
      <c r="T47" s="83">
        <f t="shared" si="8"/>
        <v>20.488</v>
      </c>
      <c r="U47" s="83">
        <f t="shared" si="8"/>
        <v>26.94</v>
      </c>
      <c r="V47" s="83">
        <f t="shared" si="8"/>
        <v>27.376999999999999</v>
      </c>
      <c r="W47" s="83">
        <f t="shared" si="8"/>
        <v>17.741</v>
      </c>
      <c r="X47" s="83">
        <f t="shared" si="8"/>
        <v>30.482999999999997</v>
      </c>
      <c r="Y47" s="83">
        <f t="shared" si="8"/>
        <v>60.002000000000002</v>
      </c>
      <c r="Z47" s="84" t="str">
        <f t="shared" si="8"/>
        <v/>
      </c>
      <c r="AA47" s="100">
        <f>SUM(B47:Z47)</f>
        <v>417.90500000000003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30.191000000000003</v>
      </c>
      <c r="O4" s="18">
        <v>50.320000000000007</v>
      </c>
      <c r="P4" s="18">
        <v>59.2</v>
      </c>
      <c r="Q4" s="18">
        <v>32.681000000000004</v>
      </c>
      <c r="R4" s="18">
        <v>29.001000000000005</v>
      </c>
      <c r="S4" s="18">
        <v>33.450000000000003</v>
      </c>
      <c r="T4" s="18">
        <v>20.524999999999999</v>
      </c>
      <c r="U4" s="18">
        <v>26.94</v>
      </c>
      <c r="V4" s="18">
        <v>27.377000000000002</v>
      </c>
      <c r="W4" s="18">
        <v>17.741</v>
      </c>
      <c r="X4" s="18">
        <v>30.482999999999997</v>
      </c>
      <c r="Y4" s="18">
        <v>60.002000000000002</v>
      </c>
      <c r="Z4" s="19"/>
      <c r="AA4" s="20">
        <f>SUM(B4:Z4)</f>
        <v>417.91100000000006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132.11000000000001</v>
      </c>
      <c r="O7" s="28">
        <v>122.34</v>
      </c>
      <c r="P7" s="28">
        <v>120.85</v>
      </c>
      <c r="Q7" s="28">
        <v>137.01</v>
      </c>
      <c r="R7" s="28">
        <v>150</v>
      </c>
      <c r="S7" s="28">
        <v>180.1</v>
      </c>
      <c r="T7" s="28">
        <v>188</v>
      </c>
      <c r="U7" s="28">
        <v>211.93</v>
      </c>
      <c r="V7" s="28">
        <v>171.48</v>
      </c>
      <c r="W7" s="28">
        <v>145.88</v>
      </c>
      <c r="X7" s="28">
        <v>124.69</v>
      </c>
      <c r="Y7" s="28">
        <v>107.53</v>
      </c>
      <c r="Z7" s="29"/>
      <c r="AA7" s="30">
        <v>149.32666666666665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26.160999999999998</v>
      </c>
      <c r="O13" s="52">
        <v>47.196000000000005</v>
      </c>
      <c r="P13" s="52">
        <v>51.033000000000001</v>
      </c>
      <c r="Q13" s="52">
        <v>25.032000000000004</v>
      </c>
      <c r="R13" s="52">
        <v>22.3</v>
      </c>
      <c r="S13" s="52">
        <v>23.224</v>
      </c>
      <c r="T13" s="52">
        <v>12.088999999999999</v>
      </c>
      <c r="U13" s="52">
        <v>17.664000000000001</v>
      </c>
      <c r="V13" s="52">
        <v>22.692</v>
      </c>
      <c r="W13" s="52">
        <v>16.363</v>
      </c>
      <c r="X13" s="52">
        <v>29.131999999999998</v>
      </c>
      <c r="Y13" s="52">
        <v>58.971000000000004</v>
      </c>
      <c r="Z13" s="53"/>
      <c r="AA13" s="54">
        <f>SUM(B13:Z13)</f>
        <v>351.85700000000003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26.160999999999998</v>
      </c>
      <c r="O14" s="57">
        <f t="shared" si="0"/>
        <v>47.196000000000005</v>
      </c>
      <c r="P14" s="57">
        <f t="shared" si="0"/>
        <v>51.033000000000001</v>
      </c>
      <c r="Q14" s="57">
        <f t="shared" si="0"/>
        <v>25.032000000000004</v>
      </c>
      <c r="R14" s="57">
        <f t="shared" si="0"/>
        <v>22.3</v>
      </c>
      <c r="S14" s="57">
        <f t="shared" si="0"/>
        <v>23.224</v>
      </c>
      <c r="T14" s="57">
        <f t="shared" si="0"/>
        <v>12.088999999999999</v>
      </c>
      <c r="U14" s="57">
        <f t="shared" si="0"/>
        <v>17.664000000000001</v>
      </c>
      <c r="V14" s="57">
        <f t="shared" si="0"/>
        <v>22.692</v>
      </c>
      <c r="W14" s="57">
        <f t="shared" si="0"/>
        <v>16.363</v>
      </c>
      <c r="X14" s="57">
        <f t="shared" si="0"/>
        <v>29.131999999999998</v>
      </c>
      <c r="Y14" s="57">
        <f t="shared" si="0"/>
        <v>58.971000000000004</v>
      </c>
      <c r="Z14" s="58" t="str">
        <f t="shared" si="0"/>
        <v/>
      </c>
      <c r="AA14" s="59">
        <f>SUM(AA9:AA13)</f>
        <v>351.85700000000003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5.97</v>
      </c>
      <c r="Q17" s="67">
        <v>5.97</v>
      </c>
      <c r="R17" s="67">
        <v>4.2699999999999996</v>
      </c>
      <c r="S17" s="67">
        <v>6.23</v>
      </c>
      <c r="T17" s="67">
        <v>4.8099999999999996</v>
      </c>
      <c r="U17" s="67">
        <v>5.35</v>
      </c>
      <c r="V17" s="67">
        <v>1.6</v>
      </c>
      <c r="W17" s="67"/>
      <c r="X17" s="67"/>
      <c r="Y17" s="67"/>
      <c r="Z17" s="68"/>
      <c r="AA17" s="69">
        <f>SUM(B17:Z17)</f>
        <v>34.200000000000003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4.03</v>
      </c>
      <c r="O19" s="76">
        <v>3.1240000000000001</v>
      </c>
      <c r="P19" s="76">
        <v>2.1970000000000001</v>
      </c>
      <c r="Q19" s="76">
        <v>1.679</v>
      </c>
      <c r="R19" s="76">
        <v>2.431</v>
      </c>
      <c r="S19" s="76">
        <v>3.9959999999999996</v>
      </c>
      <c r="T19" s="76">
        <v>3.6260000000000003</v>
      </c>
      <c r="U19" s="76">
        <v>3.9260000000000002</v>
      </c>
      <c r="V19" s="76">
        <v>3.085</v>
      </c>
      <c r="W19" s="76">
        <v>1.3779999999999999</v>
      </c>
      <c r="X19" s="76">
        <v>1.351</v>
      </c>
      <c r="Y19" s="76">
        <v>1.0309999999999999</v>
      </c>
      <c r="Z19" s="73"/>
      <c r="AA19" s="74">
        <f>SUM(B19:Z19)</f>
        <v>31.853999999999999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4.03</v>
      </c>
      <c r="O22" s="83">
        <f t="shared" si="1"/>
        <v>3.1240000000000001</v>
      </c>
      <c r="P22" s="83">
        <f t="shared" si="1"/>
        <v>8.1669999999999998</v>
      </c>
      <c r="Q22" s="83">
        <f t="shared" si="1"/>
        <v>7.649</v>
      </c>
      <c r="R22" s="83">
        <f t="shared" si="1"/>
        <v>6.7009999999999996</v>
      </c>
      <c r="S22" s="83">
        <f t="shared" si="1"/>
        <v>10.225999999999999</v>
      </c>
      <c r="T22" s="83">
        <f t="shared" si="1"/>
        <v>8.4359999999999999</v>
      </c>
      <c r="U22" s="83">
        <f t="shared" si="1"/>
        <v>9.2759999999999998</v>
      </c>
      <c r="V22" s="83">
        <f t="shared" si="1"/>
        <v>4.6850000000000005</v>
      </c>
      <c r="W22" s="83">
        <f t="shared" si="1"/>
        <v>1.3779999999999999</v>
      </c>
      <c r="X22" s="83">
        <f t="shared" si="1"/>
        <v>1.351</v>
      </c>
      <c r="Y22" s="83">
        <f t="shared" si="1"/>
        <v>1.0309999999999999</v>
      </c>
      <c r="Z22" s="84">
        <f t="shared" si="1"/>
        <v>0</v>
      </c>
      <c r="AA22" s="85">
        <f t="shared" si="1"/>
        <v>66.054000000000002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30.190999999999999</v>
      </c>
      <c r="O26" s="72">
        <v>50.32</v>
      </c>
      <c r="P26" s="72">
        <v>59.2</v>
      </c>
      <c r="Q26" s="72">
        <v>32.680999999999997</v>
      </c>
      <c r="R26" s="72">
        <v>29.001000000000001</v>
      </c>
      <c r="S26" s="72">
        <v>33.450000000000003</v>
      </c>
      <c r="T26" s="72">
        <v>20.524999999999999</v>
      </c>
      <c r="U26" s="72">
        <v>26.94</v>
      </c>
      <c r="V26" s="72">
        <v>27.376999999999999</v>
      </c>
      <c r="W26" s="72">
        <v>17.741</v>
      </c>
      <c r="X26" s="72">
        <v>30.483000000000001</v>
      </c>
      <c r="Y26" s="72">
        <v>60.002000000000002</v>
      </c>
      <c r="Z26" s="73"/>
      <c r="AA26" s="74">
        <f>SUM(B26:Z26)</f>
        <v>417.91100000000006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30.190999999999999</v>
      </c>
      <c r="O28" s="57">
        <f t="shared" si="2"/>
        <v>50.32</v>
      </c>
      <c r="P28" s="57">
        <f t="shared" si="2"/>
        <v>59.2</v>
      </c>
      <c r="Q28" s="57">
        <f t="shared" si="2"/>
        <v>32.680999999999997</v>
      </c>
      <c r="R28" s="57">
        <f t="shared" si="2"/>
        <v>29.001000000000001</v>
      </c>
      <c r="S28" s="57">
        <f t="shared" si="2"/>
        <v>33.450000000000003</v>
      </c>
      <c r="T28" s="57">
        <f t="shared" si="2"/>
        <v>20.524999999999999</v>
      </c>
      <c r="U28" s="57">
        <f t="shared" si="2"/>
        <v>26.94</v>
      </c>
      <c r="V28" s="57">
        <f t="shared" si="2"/>
        <v>27.376999999999999</v>
      </c>
      <c r="W28" s="57">
        <f t="shared" si="2"/>
        <v>17.741</v>
      </c>
      <c r="X28" s="57">
        <f t="shared" si="2"/>
        <v>30.483000000000001</v>
      </c>
      <c r="Y28" s="57">
        <f t="shared" si="2"/>
        <v>60.002000000000002</v>
      </c>
      <c r="Z28" s="58">
        <f t="shared" si="2"/>
        <v>0</v>
      </c>
      <c r="AA28" s="59">
        <f t="shared" si="2"/>
        <v>417.91100000000006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30.190999999999999</v>
      </c>
      <c r="O47" s="83">
        <f t="shared" si="8"/>
        <v>50.320000000000007</v>
      </c>
      <c r="P47" s="83">
        <f t="shared" si="8"/>
        <v>59.2</v>
      </c>
      <c r="Q47" s="83">
        <f t="shared" si="8"/>
        <v>32.681000000000004</v>
      </c>
      <c r="R47" s="83">
        <f t="shared" si="8"/>
        <v>29.001000000000001</v>
      </c>
      <c r="S47" s="83">
        <f t="shared" si="8"/>
        <v>33.450000000000003</v>
      </c>
      <c r="T47" s="83">
        <f t="shared" si="8"/>
        <v>20.524999999999999</v>
      </c>
      <c r="U47" s="83">
        <f t="shared" si="8"/>
        <v>26.94</v>
      </c>
      <c r="V47" s="83">
        <f t="shared" si="8"/>
        <v>27.377000000000002</v>
      </c>
      <c r="W47" s="83">
        <f t="shared" si="8"/>
        <v>17.741</v>
      </c>
      <c r="X47" s="83">
        <f t="shared" si="8"/>
        <v>30.482999999999997</v>
      </c>
      <c r="Y47" s="83">
        <f t="shared" si="8"/>
        <v>60.002000000000002</v>
      </c>
      <c r="Z47" s="84">
        <f t="shared" si="8"/>
        <v>0</v>
      </c>
      <c r="AA47" s="100">
        <f>SUM(B47:Z47)</f>
        <v>417.91100000000006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-7.5</v>
      </c>
      <c r="O4" s="18">
        <v>-27.9</v>
      </c>
      <c r="P4" s="18">
        <v>-38.1</v>
      </c>
      <c r="Q4" s="18">
        <v>-9.8000000000000007</v>
      </c>
      <c r="R4" s="18">
        <v>-12</v>
      </c>
      <c r="S4" s="18">
        <v>-7.3</v>
      </c>
      <c r="T4" s="18">
        <v>-1.7</v>
      </c>
      <c r="U4" s="18"/>
      <c r="V4" s="18"/>
      <c r="W4" s="18"/>
      <c r="X4" s="18"/>
      <c r="Y4" s="18"/>
      <c r="Z4" s="19"/>
      <c r="AA4" s="107">
        <f>SUM(B4:Z4)</f>
        <v>-104.3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132.11000000000001</v>
      </c>
      <c r="O7" s="113">
        <v>122.34</v>
      </c>
      <c r="P7" s="113">
        <v>120.85</v>
      </c>
      <c r="Q7" s="113">
        <v>137.01</v>
      </c>
      <c r="R7" s="113">
        <v>150</v>
      </c>
      <c r="S7" s="113">
        <v>180.1</v>
      </c>
      <c r="T7" s="113">
        <v>188</v>
      </c>
      <c r="U7" s="113">
        <v>211.93</v>
      </c>
      <c r="V7" s="113">
        <v>171.48</v>
      </c>
      <c r="W7" s="113">
        <v>145.88</v>
      </c>
      <c r="X7" s="113">
        <v>124.69</v>
      </c>
      <c r="Y7" s="113">
        <v>107.53</v>
      </c>
      <c r="Z7" s="114"/>
      <c r="AA7" s="115">
        <v>149.32666666666665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7.5</v>
      </c>
      <c r="O15" s="129">
        <v>27.9</v>
      </c>
      <c r="P15" s="129">
        <v>38.1</v>
      </c>
      <c r="Q15" s="129">
        <v>9.8000000000000007</v>
      </c>
      <c r="R15" s="129">
        <v>12</v>
      </c>
      <c r="S15" s="129">
        <v>7.3</v>
      </c>
      <c r="T15" s="129">
        <v>1.7</v>
      </c>
      <c r="U15" s="129"/>
      <c r="V15" s="125"/>
      <c r="W15" s="129"/>
      <c r="X15" s="129"/>
      <c r="Y15" s="129"/>
      <c r="Z15" s="127"/>
      <c r="AA15" s="128">
        <f t="shared" si="0"/>
        <v>104.3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7.5</v>
      </c>
      <c r="O16" s="131">
        <f t="shared" si="1"/>
        <v>27.9</v>
      </c>
      <c r="P16" s="131">
        <f t="shared" si="1"/>
        <v>38.1</v>
      </c>
      <c r="Q16" s="131">
        <f t="shared" si="1"/>
        <v>9.8000000000000007</v>
      </c>
      <c r="R16" s="131">
        <f t="shared" si="1"/>
        <v>12</v>
      </c>
      <c r="S16" s="131">
        <f t="shared" si="1"/>
        <v>7.3</v>
      </c>
      <c r="T16" s="131">
        <f t="shared" si="1"/>
        <v>1.7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104.3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2021-09-22T08:49:26Z</dcterms:created>
  <dcterms:modified xsi:type="dcterms:W3CDTF">2021-09-22T08:49:26Z</dcterms:modified>
</cp:coreProperties>
</file>