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[1]SPOT_Orders_OverView_01!$A$25:$A$40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  <c r="AA47" i="5" l="1"/>
</calcChain>
</file>

<file path=xl/sharedStrings.xml><?xml version="1.0" encoding="utf-8"?>
<sst xmlns="http://schemas.openxmlformats.org/spreadsheetml/2006/main" count="110" uniqueCount="49">
  <si>
    <t>Publication on: 20/09/2021 23:15:23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</si>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</sst>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">
                  <c:v>6</c:v>
                </c:pt>
                <c:pt idx="2">
                  <c:v>5</c:v>
                </c:pt>
                <c:pt idx="3">
                  <c:v>14.933</c:v>
                </c:pt>
                <c:pt idx="4">
                  <c:v>2</c:v>
                </c:pt>
                <c:pt idx="5">
                  <c:v>64</c:v>
                </c:pt>
                <c:pt idx="6">
                  <c:v>60</c:v>
                </c:pt>
                <c:pt idx="7">
                  <c:v>64</c:v>
                </c:pt>
                <c:pt idx="11">
                  <c:v>37.094999999999999</c:v>
                </c:pt>
                <c:pt idx="12">
                  <c:v>56.628</c:v>
                </c:pt>
                <c:pt idx="13">
                  <c:v>30</c:v>
                </c:pt>
                <c:pt idx="14">
                  <c:v>35</c:v>
                </c:pt>
                <c:pt idx="15">
                  <c:v>35</c:v>
                </c:pt>
                <c:pt idx="16">
                  <c:v>60</c:v>
                </c:pt>
                <c:pt idx="17">
                  <c:v>52.93</c:v>
                </c:pt>
                <c:pt idx="18">
                  <c:v>61.436999999999998</c:v>
                </c:pt>
                <c:pt idx="20">
                  <c:v>14</c:v>
                </c:pt>
                <c:pt idx="21">
                  <c:v>14</c:v>
                </c:pt>
                <c:pt idx="22">
                  <c:v>14</c:v>
                </c:pt>
                <c:pt idx="23">
                  <c:v>14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4.7859999999999996</c:v>
                </c:pt>
                <c:pt idx="1">
                  <c:v>5.29</c:v>
                </c:pt>
                <c:pt idx="2">
                  <c:v>4.09</c:v>
                </c:pt>
                <c:pt idx="3">
                  <c:v>2.77</c:v>
                </c:pt>
                <c:pt idx="4">
                  <c:v>4.218</c:v>
                </c:pt>
                <c:pt idx="5">
                  <c:v>4.5999999999999996</c:v>
                </c:pt>
                <c:pt idx="6">
                  <c:v>4.93</c:v>
                </c:pt>
                <c:pt idx="7">
                  <c:v>4.7300000000000004</c:v>
                </c:pt>
                <c:pt idx="8">
                  <c:v>4.7130000000000001</c:v>
                </c:pt>
                <c:pt idx="9">
                  <c:v>3.3319999999999999</c:v>
                </c:pt>
                <c:pt idx="10">
                  <c:v>5.1599999999999993</c:v>
                </c:pt>
                <c:pt idx="11">
                  <c:v>9.1949999999999985</c:v>
                </c:pt>
                <c:pt idx="12">
                  <c:v>1.6259999999999999</c:v>
                </c:pt>
                <c:pt idx="13">
                  <c:v>15.314999999999998</c:v>
                </c:pt>
                <c:pt idx="14">
                  <c:v>14.718</c:v>
                </c:pt>
                <c:pt idx="15">
                  <c:v>16.66</c:v>
                </c:pt>
                <c:pt idx="16">
                  <c:v>16.634999999999998</c:v>
                </c:pt>
                <c:pt idx="17">
                  <c:v>15.807</c:v>
                </c:pt>
                <c:pt idx="18">
                  <c:v>19.027999999999999</c:v>
                </c:pt>
                <c:pt idx="19">
                  <c:v>13.301</c:v>
                </c:pt>
                <c:pt idx="20">
                  <c:v>17.47</c:v>
                </c:pt>
                <c:pt idx="21">
                  <c:v>1.306</c:v>
                </c:pt>
                <c:pt idx="22">
                  <c:v>1.383</c:v>
                </c:pt>
                <c:pt idx="23">
                  <c:v>1.7679999999999998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14713288"/>
        <c:axId val="41471368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13.776000000000002</c:v>
                </c:pt>
                <c:pt idx="1">
                  <c:v>20.263000000000002</c:v>
                </c:pt>
                <c:pt idx="2">
                  <c:v>17.471</c:v>
                </c:pt>
                <c:pt idx="3">
                  <c:v>30.273999999999997</c:v>
                </c:pt>
                <c:pt idx="4">
                  <c:v>14.959</c:v>
                </c:pt>
                <c:pt idx="5">
                  <c:v>78.238</c:v>
                </c:pt>
                <c:pt idx="6">
                  <c:v>75.61999999999999</c:v>
                </c:pt>
                <c:pt idx="7">
                  <c:v>81.802000000000007</c:v>
                </c:pt>
                <c:pt idx="8">
                  <c:v>57.469000000000008</c:v>
                </c:pt>
                <c:pt idx="9">
                  <c:v>56.423000000000002</c:v>
                </c:pt>
                <c:pt idx="10">
                  <c:v>79.302999999999997</c:v>
                </c:pt>
                <c:pt idx="11">
                  <c:v>66.69</c:v>
                </c:pt>
                <c:pt idx="12">
                  <c:v>61.192</c:v>
                </c:pt>
                <c:pt idx="13">
                  <c:v>45.959000000000003</c:v>
                </c:pt>
                <c:pt idx="14">
                  <c:v>50.378</c:v>
                </c:pt>
                <c:pt idx="15">
                  <c:v>52.32</c:v>
                </c:pt>
                <c:pt idx="16">
                  <c:v>77.534999999999997</c:v>
                </c:pt>
                <c:pt idx="17">
                  <c:v>70.066999999999993</c:v>
                </c:pt>
                <c:pt idx="18">
                  <c:v>81.134999999999991</c:v>
                </c:pt>
                <c:pt idx="19">
                  <c:v>13.730999999999998</c:v>
                </c:pt>
                <c:pt idx="20">
                  <c:v>31.91</c:v>
                </c:pt>
                <c:pt idx="21">
                  <c:v>15.725999999999999</c:v>
                </c:pt>
                <c:pt idx="22">
                  <c:v>15.603</c:v>
                </c:pt>
                <c:pt idx="23">
                  <c:v>15.768000000000001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4713288"/>
        <c:axId val="41471368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122.01</c:v>
                </c:pt>
                <c:pt idx="1">
                  <c:v>111.17</c:v>
                </c:pt>
                <c:pt idx="2">
                  <c:v>109.53</c:v>
                </c:pt>
                <c:pt idx="3">
                  <c:v>106</c:v>
                </c:pt>
                <c:pt idx="4">
                  <c:v>111.52</c:v>
                </c:pt>
                <c:pt idx="5">
                  <c:v>125.3</c:v>
                </c:pt>
                <c:pt idx="6">
                  <c:v>157.52000000000001</c:v>
                </c:pt>
                <c:pt idx="7">
                  <c:v>180.49</c:v>
                </c:pt>
                <c:pt idx="8">
                  <c:v>186.25</c:v>
                </c:pt>
                <c:pt idx="9">
                  <c:v>180.63</c:v>
                </c:pt>
                <c:pt idx="10">
                  <c:v>171.19</c:v>
                </c:pt>
                <c:pt idx="11">
                  <c:v>164.62</c:v>
                </c:pt>
                <c:pt idx="12">
                  <c:v>162.03</c:v>
                </c:pt>
                <c:pt idx="13">
                  <c:v>158.29</c:v>
                </c:pt>
                <c:pt idx="14">
                  <c:v>164.85</c:v>
                </c:pt>
                <c:pt idx="15">
                  <c:v>173.35</c:v>
                </c:pt>
                <c:pt idx="16">
                  <c:v>170.43</c:v>
                </c:pt>
                <c:pt idx="17">
                  <c:v>177.5</c:v>
                </c:pt>
                <c:pt idx="18">
                  <c:v>186.56</c:v>
                </c:pt>
                <c:pt idx="19">
                  <c:v>198.28</c:v>
                </c:pt>
                <c:pt idx="20">
                  <c:v>188.82</c:v>
                </c:pt>
                <c:pt idx="21">
                  <c:v>169.9</c:v>
                </c:pt>
                <c:pt idx="22">
                  <c:v>162.6</c:v>
                </c:pt>
                <c:pt idx="23">
                  <c:v>132.91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4714464"/>
        <c:axId val="414714072"/>
      </c:lineChart>
      <c:catAx>
        <c:axId val="4147132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4713680"/>
        <c:crosses val="autoZero"/>
        <c:auto val="1"/>
        <c:lblAlgn val="ctr"/>
        <c:lblOffset val="100"/>
        <c:noMultiLvlLbl val="0"/>
      </c:catAx>
      <c:valAx>
        <c:axId val="414713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4713288"/>
        <c:crosses val="autoZero"/>
        <c:crossBetween val="between"/>
      </c:valAx>
      <c:valAx>
        <c:axId val="4147140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4714464"/>
        <c:crosses val="max"/>
        <c:crossBetween val="between"/>
      </c:valAx>
      <c:catAx>
        <c:axId val="4147144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47140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44460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44460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640.02300000000002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192.83099999999999</v>
          </cell>
        </row>
        <row r="31">
          <cell r="C31">
            <v>0</v>
          </cell>
        </row>
        <row r="32">
          <cell r="C32">
            <v>75.680999999999997</v>
          </cell>
        </row>
        <row r="33">
          <cell r="C33">
            <v>215.07699999999997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30</v>
          </cell>
        </row>
        <row r="40">
          <cell r="C40">
            <v>181.69600000000003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737.08999999999992</v>
          </cell>
        </row>
        <row r="46">
          <cell r="C46">
            <v>0</v>
          </cell>
        </row>
        <row r="47">
          <cell r="C47">
            <v>174.82600000000002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122.01</v>
          </cell>
          <cell r="C7">
            <v>111.17</v>
          </cell>
          <cell r="D7">
            <v>109.53</v>
          </cell>
          <cell r="E7">
            <v>106</v>
          </cell>
          <cell r="F7">
            <v>111.52</v>
          </cell>
          <cell r="G7">
            <v>125.3</v>
          </cell>
          <cell r="H7">
            <v>157.52000000000001</v>
          </cell>
          <cell r="I7">
            <v>180.49</v>
          </cell>
          <cell r="J7">
            <v>186.25</v>
          </cell>
          <cell r="K7">
            <v>180.63</v>
          </cell>
          <cell r="L7">
            <v>171.19</v>
          </cell>
          <cell r="M7">
            <v>164.62</v>
          </cell>
          <cell r="N7">
            <v>162.03</v>
          </cell>
          <cell r="O7">
            <v>158.29</v>
          </cell>
          <cell r="P7">
            <v>164.85</v>
          </cell>
          <cell r="Q7">
            <v>173.35</v>
          </cell>
          <cell r="R7">
            <v>170.43</v>
          </cell>
          <cell r="S7">
            <v>177.5</v>
          </cell>
          <cell r="T7">
            <v>186.56</v>
          </cell>
          <cell r="U7">
            <v>198.28</v>
          </cell>
          <cell r="V7">
            <v>188.82</v>
          </cell>
          <cell r="W7">
            <v>169.9</v>
          </cell>
          <cell r="X7">
            <v>162.6</v>
          </cell>
          <cell r="Y7">
            <v>132.91</v>
          </cell>
        </row>
        <row r="27">
          <cell r="G27">
            <v>64</v>
          </cell>
          <cell r="H27">
            <v>60</v>
          </cell>
          <cell r="I27">
            <v>64</v>
          </cell>
          <cell r="M27">
            <v>37.094999999999999</v>
          </cell>
          <cell r="N27">
            <v>56.628</v>
          </cell>
          <cell r="O27">
            <v>30</v>
          </cell>
          <cell r="P27">
            <v>35</v>
          </cell>
          <cell r="Q27">
            <v>35</v>
          </cell>
          <cell r="R27">
            <v>60</v>
          </cell>
          <cell r="S27">
            <v>52.93</v>
          </cell>
          <cell r="T27">
            <v>61.436999999999998</v>
          </cell>
          <cell r="V27">
            <v>14</v>
          </cell>
          <cell r="W27">
            <v>14</v>
          </cell>
          <cell r="X27">
            <v>14</v>
          </cell>
          <cell r="Y27">
            <v>14</v>
          </cell>
        </row>
        <row r="31">
          <cell r="C31">
            <v>6</v>
          </cell>
          <cell r="D31">
            <v>5</v>
          </cell>
          <cell r="E31">
            <v>14.933</v>
          </cell>
          <cell r="F31">
            <v>2</v>
          </cell>
        </row>
        <row r="57">
          <cell r="B57">
            <v>4.7859999999999996</v>
          </cell>
          <cell r="C57">
            <v>5.29</v>
          </cell>
          <cell r="D57">
            <v>4.09</v>
          </cell>
          <cell r="E57">
            <v>2.77</v>
          </cell>
          <cell r="F57">
            <v>4.218</v>
          </cell>
          <cell r="G57">
            <v>4.5999999999999996</v>
          </cell>
          <cell r="H57">
            <v>4.93</v>
          </cell>
          <cell r="I57">
            <v>4.7300000000000004</v>
          </cell>
          <cell r="J57">
            <v>4.7130000000000001</v>
          </cell>
          <cell r="K57">
            <v>3.3319999999999999</v>
          </cell>
          <cell r="L57">
            <v>5.1599999999999993</v>
          </cell>
          <cell r="M57">
            <v>9.1949999999999985</v>
          </cell>
          <cell r="N57">
            <v>1.6259999999999999</v>
          </cell>
          <cell r="O57">
            <v>15.314999999999998</v>
          </cell>
          <cell r="P57">
            <v>14.718</v>
          </cell>
          <cell r="Q57">
            <v>16.66</v>
          </cell>
          <cell r="R57">
            <v>16.634999999999998</v>
          </cell>
          <cell r="S57">
            <v>15.807</v>
          </cell>
          <cell r="T57">
            <v>19.027999999999999</v>
          </cell>
          <cell r="U57">
            <v>13.301</v>
          </cell>
          <cell r="V57">
            <v>17.47</v>
          </cell>
          <cell r="W57">
            <v>1.306</v>
          </cell>
          <cell r="X57">
            <v>1.383</v>
          </cell>
          <cell r="Y57">
            <v>1.7679999999999998</v>
          </cell>
        </row>
        <row r="63">
          <cell r="B63">
            <v>4.3090000000000002</v>
          </cell>
          <cell r="C63">
            <v>4.2549999999999999</v>
          </cell>
          <cell r="D63">
            <v>4.2549999999999999</v>
          </cell>
          <cell r="E63">
            <v>8.4039999999999999</v>
          </cell>
          <cell r="F63">
            <v>4.3819999999999997</v>
          </cell>
          <cell r="G63">
            <v>5.0659999999999998</v>
          </cell>
          <cell r="H63">
            <v>6.2140000000000004</v>
          </cell>
          <cell r="I63">
            <v>7.1470000000000002</v>
          </cell>
          <cell r="J63">
            <v>7.6429999999999998</v>
          </cell>
          <cell r="K63">
            <v>7.9189999999999996</v>
          </cell>
          <cell r="L63">
            <v>8.0190000000000001</v>
          </cell>
          <cell r="M63">
            <v>8.0679999999999996</v>
          </cell>
        </row>
        <row r="64">
          <cell r="B64">
            <v>4.681</v>
          </cell>
          <cell r="C64">
            <v>4.718</v>
          </cell>
          <cell r="D64">
            <v>4.1260000000000003</v>
          </cell>
          <cell r="E64">
            <v>4.1669999999999998</v>
          </cell>
          <cell r="F64">
            <v>4.359</v>
          </cell>
          <cell r="G64">
            <v>4.5720000000000001</v>
          </cell>
          <cell r="H64">
            <v>4.476</v>
          </cell>
          <cell r="I64">
            <v>5.9249999999999998</v>
          </cell>
          <cell r="J64">
            <v>45.113</v>
          </cell>
          <cell r="K64">
            <v>45.171999999999997</v>
          </cell>
          <cell r="L64">
            <v>66.123999999999995</v>
          </cell>
          <cell r="M64">
            <v>12.332000000000001</v>
          </cell>
          <cell r="N64">
            <v>2.9380000000000002</v>
          </cell>
          <cell r="O64">
            <v>0.64400000000000002</v>
          </cell>
          <cell r="P64">
            <v>0.66</v>
          </cell>
          <cell r="Q64">
            <v>0.66</v>
          </cell>
          <cell r="R64">
            <v>0.9</v>
          </cell>
          <cell r="S64">
            <v>1.33</v>
          </cell>
          <cell r="T64">
            <v>0.67</v>
          </cell>
          <cell r="U64">
            <v>0.43</v>
          </cell>
          <cell r="V64">
            <v>0.44</v>
          </cell>
          <cell r="W64">
            <v>0.42</v>
          </cell>
          <cell r="X64">
            <v>0.22</v>
          </cell>
        </row>
      </sheetData>
      <sheetData sheetId="17">
        <row r="24">
          <cell r="G24">
            <v>64</v>
          </cell>
          <cell r="H24">
            <v>60</v>
          </cell>
          <cell r="I24">
            <v>64</v>
          </cell>
          <cell r="J24">
            <v>35</v>
          </cell>
          <cell r="K24">
            <v>35</v>
          </cell>
          <cell r="L24">
            <v>55</v>
          </cell>
          <cell r="M24">
            <v>37.094999999999999</v>
          </cell>
          <cell r="N24">
            <v>56.628</v>
          </cell>
          <cell r="O24">
            <v>30</v>
          </cell>
          <cell r="P24">
            <v>35</v>
          </cell>
          <cell r="Q24">
            <v>35</v>
          </cell>
          <cell r="R24">
            <v>60</v>
          </cell>
          <cell r="S24">
            <v>52.93</v>
          </cell>
          <cell r="T24">
            <v>61.436999999999998</v>
          </cell>
          <cell r="V24">
            <v>14</v>
          </cell>
          <cell r="W24">
            <v>14</v>
          </cell>
          <cell r="X24">
            <v>14</v>
          </cell>
          <cell r="Y24">
            <v>14</v>
          </cell>
        </row>
        <row r="57">
          <cell r="B57">
            <v>6.694</v>
          </cell>
          <cell r="C57">
            <v>13.057</v>
          </cell>
          <cell r="D57">
            <v>10.159000000000001</v>
          </cell>
          <cell r="E57">
            <v>23.806000000000004</v>
          </cell>
          <cell r="F57">
            <v>8.2439999999999998</v>
          </cell>
          <cell r="G57">
            <v>14.013999999999999</v>
          </cell>
          <cell r="H57">
            <v>14.687000000000001</v>
          </cell>
          <cell r="I57">
            <v>6.766</v>
          </cell>
          <cell r="J57">
            <v>4.0909999999999993</v>
          </cell>
          <cell r="K57">
            <v>5.8490000000000002</v>
          </cell>
          <cell r="L57">
            <v>7.6589999999999998</v>
          </cell>
          <cell r="M57">
            <v>29.375000000000007</v>
          </cell>
          <cell r="N57">
            <v>3.6739999999999995</v>
          </cell>
          <cell r="O57">
            <v>4.6470000000000002</v>
          </cell>
          <cell r="R57">
            <v>0.53500000000000003</v>
          </cell>
          <cell r="S57">
            <v>0.80899999999999994</v>
          </cell>
          <cell r="T57">
            <v>1.698</v>
          </cell>
          <cell r="U57">
            <v>13.730999999999998</v>
          </cell>
          <cell r="V57">
            <v>0.23400000000000001</v>
          </cell>
          <cell r="W57">
            <v>1.726</v>
          </cell>
          <cell r="X57">
            <v>1.603</v>
          </cell>
          <cell r="Y57">
            <v>1.768</v>
          </cell>
        </row>
        <row r="63">
          <cell r="B63">
            <v>6</v>
          </cell>
          <cell r="C63">
            <v>6</v>
          </cell>
          <cell r="D63">
            <v>6</v>
          </cell>
          <cell r="E63">
            <v>6</v>
          </cell>
          <cell r="F63">
            <v>6</v>
          </cell>
        </row>
        <row r="64">
          <cell r="B64">
            <v>1.0820000000000001</v>
          </cell>
          <cell r="C64">
            <v>1.206</v>
          </cell>
          <cell r="D64">
            <v>1.3120000000000001</v>
          </cell>
          <cell r="E64">
            <v>0.46800000000000003</v>
          </cell>
          <cell r="F64">
            <v>0.71499999999999997</v>
          </cell>
          <cell r="G64">
            <v>0.224</v>
          </cell>
          <cell r="H64">
            <v>0.93299999999999994</v>
          </cell>
          <cell r="I64">
            <v>11.036000000000001</v>
          </cell>
          <cell r="J64">
            <v>18.378</v>
          </cell>
          <cell r="K64">
            <v>15.574</v>
          </cell>
          <cell r="L64">
            <v>16.643999999999998</v>
          </cell>
          <cell r="M64">
            <v>0.22</v>
          </cell>
          <cell r="N64">
            <v>0.89</v>
          </cell>
          <cell r="O64">
            <v>11.312000000000001</v>
          </cell>
          <cell r="P64">
            <v>15.378</v>
          </cell>
          <cell r="Q64">
            <v>17.32</v>
          </cell>
          <cell r="R64">
            <v>17</v>
          </cell>
          <cell r="S64">
            <v>16.327999999999999</v>
          </cell>
          <cell r="T64">
            <v>18</v>
          </cell>
          <cell r="V64">
            <v>17.676000000000002</v>
          </cell>
        </row>
      </sheetData>
      <sheetData sheetId="18">
        <row r="7">
          <cell r="B7">
            <v>122.01</v>
          </cell>
          <cell r="C7">
            <v>111.17</v>
          </cell>
          <cell r="D7">
            <v>109.53</v>
          </cell>
          <cell r="E7">
            <v>106</v>
          </cell>
          <cell r="F7">
            <v>111.52</v>
          </cell>
          <cell r="G7">
            <v>125.3</v>
          </cell>
          <cell r="H7">
            <v>157.52000000000001</v>
          </cell>
          <cell r="I7">
            <v>180.49</v>
          </cell>
          <cell r="J7">
            <v>186.25</v>
          </cell>
          <cell r="K7">
            <v>180.63</v>
          </cell>
          <cell r="L7">
            <v>171.19</v>
          </cell>
          <cell r="M7">
            <v>164.62</v>
          </cell>
          <cell r="N7">
            <v>162.03</v>
          </cell>
          <cell r="O7">
            <v>158.29</v>
          </cell>
          <cell r="P7">
            <v>164.85</v>
          </cell>
          <cell r="Q7">
            <v>173.35</v>
          </cell>
          <cell r="R7">
            <v>170.43</v>
          </cell>
          <cell r="S7">
            <v>177.5</v>
          </cell>
          <cell r="T7">
            <v>186.56</v>
          </cell>
          <cell r="U7">
            <v>198.28</v>
          </cell>
          <cell r="V7">
            <v>188.82</v>
          </cell>
          <cell r="W7">
            <v>169.9</v>
          </cell>
          <cell r="X7">
            <v>162.6</v>
          </cell>
          <cell r="Y7">
            <v>132.91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VIENER</v>
          </cell>
        </row>
        <row r="17">
          <cell r="A17" t="str">
            <v>VOLTERRA</v>
          </cell>
        </row>
        <row r="18">
          <cell r="A18" t="str">
            <v>WATT_AND_VOLT</v>
          </cell>
        </row>
        <row r="19">
          <cell r="A19" t="str">
            <v>WOOTIS</v>
          </cell>
        </row>
        <row r="20">
          <cell r="A20" t="str">
            <v>COUPLING_CBS</v>
          </cell>
        </row>
        <row r="25">
          <cell r="A25" t="str">
            <v>ATTIKI_GSC</v>
          </cell>
        </row>
        <row r="26">
          <cell r="A26" t="str">
            <v>ELPEDISON</v>
          </cell>
        </row>
        <row r="27">
          <cell r="A27" t="str">
            <v>EUNICE_AGG</v>
          </cell>
        </row>
        <row r="28">
          <cell r="A28" t="str">
            <v>FORENA</v>
          </cell>
        </row>
        <row r="29">
          <cell r="A29" t="str">
            <v>HERON</v>
          </cell>
        </row>
        <row r="30">
          <cell r="A30" t="str">
            <v>INACCESS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VOLTERRA</v>
          </cell>
        </row>
        <row r="36">
          <cell r="A36" t="str">
            <v>VOLTON</v>
          </cell>
        </row>
        <row r="37">
          <cell r="A37" t="str">
            <v>WATT_AND_VOLT</v>
          </cell>
        </row>
        <row r="38">
          <cell r="A38" t="str">
            <v>WOOTIS</v>
          </cell>
        </row>
        <row r="39">
          <cell r="A3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44460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41">
        <row r="2">
          <cell r="C2">
            <v>44461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15.9267</v>
          </cell>
          <cell r="J11">
            <v>15.927</v>
          </cell>
          <cell r="K11">
            <v>15.927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967.41539999999998</v>
          </cell>
          <cell r="J13">
            <v>967.41499999999996</v>
          </cell>
          <cell r="K13">
            <v>964.91800000000001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191.38419999999999</v>
          </cell>
          <cell r="J14">
            <v>191.38399999999999</v>
          </cell>
          <cell r="K14">
            <v>191.38399999999999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16.571300000000001</v>
          </cell>
          <cell r="J16">
            <v>16.571000000000002</v>
          </cell>
          <cell r="K16">
            <v>16.571000000000002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17.991299999999999</v>
          </cell>
          <cell r="J21">
            <v>17.991</v>
          </cell>
          <cell r="K21">
            <v>17.991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38.722499999999997</v>
          </cell>
          <cell r="J23">
            <v>38.722000000000001</v>
          </cell>
          <cell r="K23">
            <v>38.722000000000001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102.9007</v>
          </cell>
          <cell r="J24">
            <v>102.901</v>
          </cell>
          <cell r="K24">
            <v>102.901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170.95959999999999</v>
          </cell>
          <cell r="J26">
            <v>170.96</v>
          </cell>
          <cell r="K26">
            <v>170.49600000000001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280.78680000000003</v>
          </cell>
          <cell r="J28">
            <v>280.78699999999998</v>
          </cell>
          <cell r="K28">
            <v>280.78699999999998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35.569099999999999</v>
          </cell>
          <cell r="J32">
            <v>35.569000000000003</v>
          </cell>
          <cell r="K32">
            <v>35.569000000000003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44461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1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i.cheli@elpedison.gr;e.milioni@elpedison.gr;d.lazaridis@elpedison.gr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SUP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B36" t="str">
            <v>GREEN ENERGY AGGREGATOR SERVICES Α.Ε.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vlarissi@nrg.gr;etzamalis@nrg.gr;etzamalis@nrg.gr;vlarissi@nrg.gr;kgousdovas@nrg.gr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44460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13.776000000000002</v>
      </c>
      <c r="C4" s="18">
        <v>20.262999999999998</v>
      </c>
      <c r="D4" s="18">
        <v>17.471</v>
      </c>
      <c r="E4" s="18">
        <v>30.273999999999997</v>
      </c>
      <c r="F4" s="18">
        <v>14.959</v>
      </c>
      <c r="G4" s="18">
        <v>78.238</v>
      </c>
      <c r="H4" s="18">
        <v>75.62</v>
      </c>
      <c r="I4" s="18">
        <v>81.802000000000007</v>
      </c>
      <c r="J4" s="18">
        <v>57.469000000000001</v>
      </c>
      <c r="K4" s="18">
        <v>56.422999999999995</v>
      </c>
      <c r="L4" s="18">
        <v>79.302999999999997</v>
      </c>
      <c r="M4" s="18">
        <v>66.69</v>
      </c>
      <c r="N4" s="18">
        <v>61.192</v>
      </c>
      <c r="O4" s="18">
        <v>45.958999999999996</v>
      </c>
      <c r="P4" s="18">
        <v>50.378</v>
      </c>
      <c r="Q4" s="18">
        <v>52.319999999999993</v>
      </c>
      <c r="R4" s="18">
        <v>77.534999999999997</v>
      </c>
      <c r="S4" s="18">
        <v>70.066999999999993</v>
      </c>
      <c r="T4" s="18">
        <v>81.135000000000005</v>
      </c>
      <c r="U4" s="18">
        <v>13.731</v>
      </c>
      <c r="V4" s="18">
        <v>31.909999999999997</v>
      </c>
      <c r="W4" s="18">
        <v>15.726000000000001</v>
      </c>
      <c r="X4" s="18">
        <v>15.603</v>
      </c>
      <c r="Y4" s="18">
        <v>15.768000000000001</v>
      </c>
      <c r="Z4" s="19"/>
      <c r="AA4" s="20">
        <f>SUM(B4:Z4)</f>
        <v>1123.6120000000003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122.01</v>
      </c>
      <c r="C7" s="28">
        <v>111.17</v>
      </c>
      <c r="D7" s="28">
        <v>109.53</v>
      </c>
      <c r="E7" s="28">
        <v>106</v>
      </c>
      <c r="F7" s="28">
        <v>111.52</v>
      </c>
      <c r="G7" s="28">
        <v>125.3</v>
      </c>
      <c r="H7" s="28">
        <v>157.52000000000001</v>
      </c>
      <c r="I7" s="28">
        <v>180.49</v>
      </c>
      <c r="J7" s="28">
        <v>186.25</v>
      </c>
      <c r="K7" s="28">
        <v>180.63</v>
      </c>
      <c r="L7" s="28">
        <v>171.19</v>
      </c>
      <c r="M7" s="28">
        <v>164.62</v>
      </c>
      <c r="N7" s="28">
        <v>162.03</v>
      </c>
      <c r="O7" s="28">
        <v>158.29</v>
      </c>
      <c r="P7" s="28">
        <v>164.85</v>
      </c>
      <c r="Q7" s="28">
        <v>173.35</v>
      </c>
      <c r="R7" s="28">
        <v>170.43</v>
      </c>
      <c r="S7" s="28">
        <v>177.5</v>
      </c>
      <c r="T7" s="28">
        <v>186.56</v>
      </c>
      <c r="U7" s="28">
        <v>198.28</v>
      </c>
      <c r="V7" s="28">
        <v>188.82</v>
      </c>
      <c r="W7" s="28">
        <v>169.9</v>
      </c>
      <c r="X7" s="28">
        <v>162.6</v>
      </c>
      <c r="Y7" s="28">
        <v>132.91</v>
      </c>
      <c r="Z7" s="29"/>
      <c r="AA7" s="30">
        <f>IF(SUM(GR_MAINLAND_MCP_SUM_SELL)&lt;&gt;0,AVERAGEIF(GR_MAINLAND_MCP_SUM_SELL,"&lt;&gt;"""),"")</f>
        <v>157.15625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>
        <v>6</v>
      </c>
      <c r="D11" s="47">
        <v>5</v>
      </c>
      <c r="E11" s="47">
        <v>14.933</v>
      </c>
      <c r="F11" s="47">
        <v>2</v>
      </c>
      <c r="G11" s="47">
        <v>64</v>
      </c>
      <c r="H11" s="47">
        <v>60</v>
      </c>
      <c r="I11" s="47">
        <v>64</v>
      </c>
      <c r="J11" s="47"/>
      <c r="K11" s="47"/>
      <c r="L11" s="47"/>
      <c r="M11" s="47">
        <v>37.094999999999999</v>
      </c>
      <c r="N11" s="47">
        <v>56.628</v>
      </c>
      <c r="O11" s="47">
        <v>30</v>
      </c>
      <c r="P11" s="47">
        <v>35</v>
      </c>
      <c r="Q11" s="47">
        <v>35</v>
      </c>
      <c r="R11" s="47">
        <v>60</v>
      </c>
      <c r="S11" s="47">
        <v>52.93</v>
      </c>
      <c r="T11" s="47">
        <v>61.436999999999998</v>
      </c>
      <c r="U11" s="47"/>
      <c r="V11" s="47">
        <v>14</v>
      </c>
      <c r="W11" s="47">
        <v>14</v>
      </c>
      <c r="X11" s="47">
        <v>14</v>
      </c>
      <c r="Y11" s="47">
        <v>14</v>
      </c>
      <c r="Z11" s="48"/>
      <c r="AA11" s="49">
        <f>SUM(B11:Z11)</f>
        <v>640.02300000000002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4.7859999999999996</v>
      </c>
      <c r="C13" s="52">
        <v>5.29</v>
      </c>
      <c r="D13" s="52">
        <v>4.09</v>
      </c>
      <c r="E13" s="52">
        <v>2.77</v>
      </c>
      <c r="F13" s="52">
        <v>4.218</v>
      </c>
      <c r="G13" s="52">
        <v>4.5999999999999996</v>
      </c>
      <c r="H13" s="52">
        <v>4.93</v>
      </c>
      <c r="I13" s="52">
        <v>4.7300000000000004</v>
      </c>
      <c r="J13" s="52">
        <v>4.7130000000000001</v>
      </c>
      <c r="K13" s="52">
        <v>3.3319999999999999</v>
      </c>
      <c r="L13" s="52">
        <v>5.1599999999999993</v>
      </c>
      <c r="M13" s="52">
        <v>9.1949999999999985</v>
      </c>
      <c r="N13" s="52">
        <v>1.6259999999999999</v>
      </c>
      <c r="O13" s="52">
        <v>15.314999999999998</v>
      </c>
      <c r="P13" s="52">
        <v>14.718</v>
      </c>
      <c r="Q13" s="52">
        <v>16.66</v>
      </c>
      <c r="R13" s="52">
        <v>16.634999999999998</v>
      </c>
      <c r="S13" s="52">
        <v>15.807</v>
      </c>
      <c r="T13" s="52">
        <v>19.027999999999999</v>
      </c>
      <c r="U13" s="52">
        <v>13.301</v>
      </c>
      <c r="V13" s="52">
        <v>17.47</v>
      </c>
      <c r="W13" s="52">
        <v>1.306</v>
      </c>
      <c r="X13" s="52">
        <v>1.383</v>
      </c>
      <c r="Y13" s="52">
        <v>1.7679999999999998</v>
      </c>
      <c r="Z13" s="53"/>
      <c r="AA13" s="54">
        <f>SUM(B13:Z13)</f>
        <v>192.83099999999999</v>
      </c>
    </row>
    <row r="14" spans="1:27" ht="30" customHeight="1" thickBot="1" x14ac:dyDescent="0.25">
      <c r="A14" s="55" t="s">
        <v>10</v>
      </c>
      <c r="B14" s="56">
        <f>IF(LEN(B$2)&gt;0,SUM(B10:B13),"")</f>
        <v>4.7859999999999996</v>
      </c>
      <c r="C14" s="57">
        <f t="shared" ref="C14:Z14" si="0">IF(LEN(C$2)&gt;0,SUM(C10:C13),"")</f>
        <v>11.29</v>
      </c>
      <c r="D14" s="57">
        <f t="shared" si="0"/>
        <v>9.09</v>
      </c>
      <c r="E14" s="57">
        <f t="shared" si="0"/>
        <v>17.702999999999999</v>
      </c>
      <c r="F14" s="57">
        <f t="shared" si="0"/>
        <v>6.218</v>
      </c>
      <c r="G14" s="57">
        <f t="shared" si="0"/>
        <v>68.599999999999994</v>
      </c>
      <c r="H14" s="57">
        <f t="shared" si="0"/>
        <v>64.930000000000007</v>
      </c>
      <c r="I14" s="57">
        <f t="shared" si="0"/>
        <v>68.73</v>
      </c>
      <c r="J14" s="57">
        <f t="shared" si="0"/>
        <v>4.7130000000000001</v>
      </c>
      <c r="K14" s="57">
        <f t="shared" si="0"/>
        <v>3.3319999999999999</v>
      </c>
      <c r="L14" s="57">
        <f t="shared" si="0"/>
        <v>5.1599999999999993</v>
      </c>
      <c r="M14" s="57">
        <f t="shared" si="0"/>
        <v>46.29</v>
      </c>
      <c r="N14" s="57">
        <f t="shared" si="0"/>
        <v>58.253999999999998</v>
      </c>
      <c r="O14" s="57">
        <f t="shared" si="0"/>
        <v>45.314999999999998</v>
      </c>
      <c r="P14" s="57">
        <f t="shared" si="0"/>
        <v>49.718000000000004</v>
      </c>
      <c r="Q14" s="57">
        <f t="shared" si="0"/>
        <v>51.66</v>
      </c>
      <c r="R14" s="57">
        <f t="shared" si="0"/>
        <v>76.634999999999991</v>
      </c>
      <c r="S14" s="57">
        <f t="shared" si="0"/>
        <v>68.736999999999995</v>
      </c>
      <c r="T14" s="57">
        <f t="shared" si="0"/>
        <v>80.465000000000003</v>
      </c>
      <c r="U14" s="57">
        <f t="shared" si="0"/>
        <v>13.301</v>
      </c>
      <c r="V14" s="57">
        <f t="shared" si="0"/>
        <v>31.47</v>
      </c>
      <c r="W14" s="57">
        <f t="shared" si="0"/>
        <v>15.306000000000001</v>
      </c>
      <c r="X14" s="57">
        <f t="shared" si="0"/>
        <v>15.382999999999999</v>
      </c>
      <c r="Y14" s="57">
        <f t="shared" si="0"/>
        <v>15.768000000000001</v>
      </c>
      <c r="Z14" s="58" t="str">
        <f t="shared" si="0"/>
        <v/>
      </c>
      <c r="AA14" s="59">
        <f>SUM(AA9:AA13)</f>
        <v>832.85400000000004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4.3090000000000002</v>
      </c>
      <c r="C18" s="72">
        <v>4.2549999999999999</v>
      </c>
      <c r="D18" s="72">
        <v>4.2549999999999999</v>
      </c>
      <c r="E18" s="72">
        <v>8.4039999999999999</v>
      </c>
      <c r="F18" s="72">
        <v>4.3819999999999997</v>
      </c>
      <c r="G18" s="72">
        <v>5.0659999999999998</v>
      </c>
      <c r="H18" s="72">
        <v>6.2140000000000004</v>
      </c>
      <c r="I18" s="72">
        <v>7.1470000000000002</v>
      </c>
      <c r="J18" s="72">
        <v>7.6429999999999998</v>
      </c>
      <c r="K18" s="72">
        <v>7.9189999999999996</v>
      </c>
      <c r="L18" s="72">
        <v>8.0190000000000001</v>
      </c>
      <c r="M18" s="72">
        <v>8.0679999999999996</v>
      </c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75.680999999999997</v>
      </c>
    </row>
    <row r="19" spans="1:27" ht="24.95" customHeight="1" x14ac:dyDescent="0.2">
      <c r="A19" s="70" t="s">
        <v>14</v>
      </c>
      <c r="B19" s="75">
        <v>4.681</v>
      </c>
      <c r="C19" s="76">
        <v>4.718</v>
      </c>
      <c r="D19" s="76">
        <v>4.1260000000000003</v>
      </c>
      <c r="E19" s="76">
        <v>4.1669999999999998</v>
      </c>
      <c r="F19" s="76">
        <v>4.359</v>
      </c>
      <c r="G19" s="76">
        <v>4.5720000000000001</v>
      </c>
      <c r="H19" s="76">
        <v>4.476</v>
      </c>
      <c r="I19" s="76">
        <v>5.9249999999999998</v>
      </c>
      <c r="J19" s="76">
        <v>45.113</v>
      </c>
      <c r="K19" s="76">
        <v>45.171999999999997</v>
      </c>
      <c r="L19" s="76">
        <v>66.123999999999995</v>
      </c>
      <c r="M19" s="76">
        <v>12.332000000000001</v>
      </c>
      <c r="N19" s="76">
        <v>2.9380000000000002</v>
      </c>
      <c r="O19" s="76">
        <v>0.64400000000000002</v>
      </c>
      <c r="P19" s="76">
        <v>0.66</v>
      </c>
      <c r="Q19" s="76">
        <v>0.66</v>
      </c>
      <c r="R19" s="76">
        <v>0.9</v>
      </c>
      <c r="S19" s="76">
        <v>1.33</v>
      </c>
      <c r="T19" s="76">
        <v>0.67</v>
      </c>
      <c r="U19" s="76">
        <v>0.43</v>
      </c>
      <c r="V19" s="76">
        <v>0.44</v>
      </c>
      <c r="W19" s="76">
        <v>0.42</v>
      </c>
      <c r="X19" s="76">
        <v>0.22</v>
      </c>
      <c r="Y19" s="76"/>
      <c r="Z19" s="73"/>
      <c r="AA19" s="74">
        <f>SUM(B19:Z19)</f>
        <v>215.07699999999997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8.99</v>
      </c>
      <c r="C22" s="83">
        <f t="shared" ref="C22:Z22" si="1">IF(LEN(C$2)&gt;0,SUM(C17:C21),"")</f>
        <v>8.972999999999999</v>
      </c>
      <c r="D22" s="83">
        <f t="shared" si="1"/>
        <v>8.3810000000000002</v>
      </c>
      <c r="E22" s="83">
        <f t="shared" si="1"/>
        <v>12.571</v>
      </c>
      <c r="F22" s="83">
        <f t="shared" si="1"/>
        <v>8.7409999999999997</v>
      </c>
      <c r="G22" s="83">
        <f t="shared" si="1"/>
        <v>9.6379999999999999</v>
      </c>
      <c r="H22" s="83">
        <f t="shared" si="1"/>
        <v>10.690000000000001</v>
      </c>
      <c r="I22" s="83">
        <f t="shared" si="1"/>
        <v>13.071999999999999</v>
      </c>
      <c r="J22" s="83">
        <f t="shared" si="1"/>
        <v>52.756</v>
      </c>
      <c r="K22" s="83">
        <f t="shared" si="1"/>
        <v>53.090999999999994</v>
      </c>
      <c r="L22" s="83">
        <f t="shared" si="1"/>
        <v>74.143000000000001</v>
      </c>
      <c r="M22" s="83">
        <f t="shared" si="1"/>
        <v>20.399999999999999</v>
      </c>
      <c r="N22" s="83">
        <f t="shared" si="1"/>
        <v>2.9380000000000002</v>
      </c>
      <c r="O22" s="83">
        <f t="shared" si="1"/>
        <v>0.64400000000000002</v>
      </c>
      <c r="P22" s="83">
        <f t="shared" si="1"/>
        <v>0.66</v>
      </c>
      <c r="Q22" s="83">
        <f t="shared" si="1"/>
        <v>0.66</v>
      </c>
      <c r="R22" s="83">
        <f t="shared" si="1"/>
        <v>0.9</v>
      </c>
      <c r="S22" s="83">
        <f t="shared" si="1"/>
        <v>1.33</v>
      </c>
      <c r="T22" s="83">
        <f t="shared" si="1"/>
        <v>0.67</v>
      </c>
      <c r="U22" s="83">
        <f t="shared" si="1"/>
        <v>0.43</v>
      </c>
      <c r="V22" s="83">
        <f t="shared" si="1"/>
        <v>0.44</v>
      </c>
      <c r="W22" s="83">
        <f t="shared" si="1"/>
        <v>0.42</v>
      </c>
      <c r="X22" s="83">
        <f t="shared" si="1"/>
        <v>0.22</v>
      </c>
      <c r="Y22" s="83">
        <f t="shared" si="1"/>
        <v>0</v>
      </c>
      <c r="Z22" s="84" t="str">
        <f t="shared" si="1"/>
        <v/>
      </c>
      <c r="AA22" s="85">
        <f>SUM(AA17:AA21)</f>
        <v>290.75799999999998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13.776</v>
      </c>
      <c r="C26" s="72">
        <v>20.263000000000002</v>
      </c>
      <c r="D26" s="72">
        <v>17.471</v>
      </c>
      <c r="E26" s="72">
        <v>30.274000000000001</v>
      </c>
      <c r="F26" s="72">
        <v>14.959</v>
      </c>
      <c r="G26" s="72">
        <v>78.238</v>
      </c>
      <c r="H26" s="72">
        <v>75.62</v>
      </c>
      <c r="I26" s="72">
        <v>81.802000000000007</v>
      </c>
      <c r="J26" s="72">
        <v>57.469000000000001</v>
      </c>
      <c r="K26" s="72">
        <v>56.423000000000002</v>
      </c>
      <c r="L26" s="72">
        <v>79.302999999999997</v>
      </c>
      <c r="M26" s="72">
        <v>66.69</v>
      </c>
      <c r="N26" s="72">
        <v>61.192</v>
      </c>
      <c r="O26" s="72">
        <v>45.959000000000003</v>
      </c>
      <c r="P26" s="72">
        <v>50.378</v>
      </c>
      <c r="Q26" s="72">
        <v>52.32</v>
      </c>
      <c r="R26" s="72">
        <v>77.534999999999997</v>
      </c>
      <c r="S26" s="72">
        <v>70.066999999999993</v>
      </c>
      <c r="T26" s="72">
        <v>81.135000000000005</v>
      </c>
      <c r="U26" s="72">
        <v>13.731</v>
      </c>
      <c r="V26" s="72">
        <v>31.91</v>
      </c>
      <c r="W26" s="72">
        <v>15.726000000000001</v>
      </c>
      <c r="X26" s="72">
        <v>15.603</v>
      </c>
      <c r="Y26" s="72">
        <v>15.768000000000001</v>
      </c>
      <c r="Z26" s="73"/>
      <c r="AA26" s="74">
        <f>SUM(B26:Z26)</f>
        <v>1123.6120000000005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13.776</v>
      </c>
      <c r="C28" s="57">
        <f t="shared" ref="C28:Z28" si="2">IF(LEN(C$2)&gt;0,SUM(C25:C27),"")</f>
        <v>20.263000000000002</v>
      </c>
      <c r="D28" s="57">
        <f t="shared" si="2"/>
        <v>17.471</v>
      </c>
      <c r="E28" s="57">
        <f t="shared" si="2"/>
        <v>30.274000000000001</v>
      </c>
      <c r="F28" s="57">
        <f t="shared" si="2"/>
        <v>14.959</v>
      </c>
      <c r="G28" s="57">
        <f t="shared" si="2"/>
        <v>78.238</v>
      </c>
      <c r="H28" s="57">
        <f t="shared" si="2"/>
        <v>75.62</v>
      </c>
      <c r="I28" s="57">
        <f t="shared" si="2"/>
        <v>81.802000000000007</v>
      </c>
      <c r="J28" s="57">
        <f t="shared" si="2"/>
        <v>57.469000000000001</v>
      </c>
      <c r="K28" s="57">
        <f t="shared" si="2"/>
        <v>56.423000000000002</v>
      </c>
      <c r="L28" s="57">
        <f t="shared" si="2"/>
        <v>79.302999999999997</v>
      </c>
      <c r="M28" s="57">
        <f t="shared" si="2"/>
        <v>66.69</v>
      </c>
      <c r="N28" s="57">
        <f t="shared" si="2"/>
        <v>61.192</v>
      </c>
      <c r="O28" s="57">
        <f t="shared" si="2"/>
        <v>45.959000000000003</v>
      </c>
      <c r="P28" s="57">
        <f t="shared" si="2"/>
        <v>50.378</v>
      </c>
      <c r="Q28" s="57">
        <f t="shared" si="2"/>
        <v>52.32</v>
      </c>
      <c r="R28" s="57">
        <f t="shared" si="2"/>
        <v>77.534999999999997</v>
      </c>
      <c r="S28" s="57">
        <f t="shared" si="2"/>
        <v>70.066999999999993</v>
      </c>
      <c r="T28" s="57">
        <f t="shared" si="2"/>
        <v>81.135000000000005</v>
      </c>
      <c r="U28" s="57">
        <f t="shared" si="2"/>
        <v>13.731</v>
      </c>
      <c r="V28" s="57">
        <f t="shared" si="2"/>
        <v>31.91</v>
      </c>
      <c r="W28" s="57">
        <f t="shared" si="2"/>
        <v>15.726000000000001</v>
      </c>
      <c r="X28" s="57">
        <f t="shared" si="2"/>
        <v>15.603</v>
      </c>
      <c r="Y28" s="57">
        <f t="shared" si="2"/>
        <v>15.768000000000001</v>
      </c>
      <c r="Z28" s="58" t="str">
        <f t="shared" si="2"/>
        <v/>
      </c>
      <c r="AA28" s="59">
        <f>SUM(AA25:AA27)</f>
        <v>1123.6120000000005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13.776</v>
      </c>
      <c r="C47" s="83">
        <f t="shared" ref="C47:Z47" si="8">IF(LEN(C$2)&gt;0,C14+C22+C36,"")</f>
        <v>20.262999999999998</v>
      </c>
      <c r="D47" s="83">
        <f t="shared" si="8"/>
        <v>17.471</v>
      </c>
      <c r="E47" s="83">
        <f t="shared" si="8"/>
        <v>30.274000000000001</v>
      </c>
      <c r="F47" s="83">
        <f t="shared" si="8"/>
        <v>14.959</v>
      </c>
      <c r="G47" s="83">
        <f t="shared" si="8"/>
        <v>78.238</v>
      </c>
      <c r="H47" s="83">
        <f t="shared" si="8"/>
        <v>75.62</v>
      </c>
      <c r="I47" s="83">
        <f t="shared" si="8"/>
        <v>81.802000000000007</v>
      </c>
      <c r="J47" s="83">
        <f t="shared" si="8"/>
        <v>57.469000000000001</v>
      </c>
      <c r="K47" s="83">
        <f t="shared" si="8"/>
        <v>56.422999999999995</v>
      </c>
      <c r="L47" s="83">
        <f t="shared" si="8"/>
        <v>79.302999999999997</v>
      </c>
      <c r="M47" s="83">
        <f t="shared" si="8"/>
        <v>66.69</v>
      </c>
      <c r="N47" s="83">
        <f t="shared" si="8"/>
        <v>61.192</v>
      </c>
      <c r="O47" s="83">
        <f t="shared" si="8"/>
        <v>45.958999999999996</v>
      </c>
      <c r="P47" s="83">
        <f t="shared" si="8"/>
        <v>50.378</v>
      </c>
      <c r="Q47" s="83">
        <f t="shared" si="8"/>
        <v>52.319999999999993</v>
      </c>
      <c r="R47" s="83">
        <f t="shared" si="8"/>
        <v>77.534999999999997</v>
      </c>
      <c r="S47" s="83">
        <f t="shared" si="8"/>
        <v>70.066999999999993</v>
      </c>
      <c r="T47" s="83">
        <f t="shared" si="8"/>
        <v>81.135000000000005</v>
      </c>
      <c r="U47" s="83">
        <f t="shared" si="8"/>
        <v>13.731</v>
      </c>
      <c r="V47" s="83">
        <f t="shared" si="8"/>
        <v>31.91</v>
      </c>
      <c r="W47" s="83">
        <f t="shared" si="8"/>
        <v>15.726000000000001</v>
      </c>
      <c r="X47" s="83">
        <f t="shared" si="8"/>
        <v>15.603</v>
      </c>
      <c r="Y47" s="83">
        <f t="shared" si="8"/>
        <v>15.768000000000001</v>
      </c>
      <c r="Z47" s="84" t="str">
        <f t="shared" si="8"/>
        <v/>
      </c>
      <c r="AA47" s="100">
        <f>SUM(B47:Z47)</f>
        <v>1123.6120000000003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44460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13.776000000000002</v>
      </c>
      <c r="C4" s="18">
        <v>20.263000000000002</v>
      </c>
      <c r="D4" s="18">
        <v>17.471</v>
      </c>
      <c r="E4" s="18">
        <v>30.273999999999997</v>
      </c>
      <c r="F4" s="18">
        <v>14.959</v>
      </c>
      <c r="G4" s="18">
        <v>78.238</v>
      </c>
      <c r="H4" s="18">
        <v>75.61999999999999</v>
      </c>
      <c r="I4" s="18">
        <v>81.802000000000007</v>
      </c>
      <c r="J4" s="18">
        <v>57.469000000000008</v>
      </c>
      <c r="K4" s="18">
        <v>56.423000000000002</v>
      </c>
      <c r="L4" s="18">
        <v>79.302999999999997</v>
      </c>
      <c r="M4" s="18">
        <v>66.69</v>
      </c>
      <c r="N4" s="18">
        <v>61.192</v>
      </c>
      <c r="O4" s="18">
        <v>45.959000000000003</v>
      </c>
      <c r="P4" s="18">
        <v>50.378</v>
      </c>
      <c r="Q4" s="18">
        <v>52.32</v>
      </c>
      <c r="R4" s="18">
        <v>77.534999999999997</v>
      </c>
      <c r="S4" s="18">
        <v>70.066999999999993</v>
      </c>
      <c r="T4" s="18">
        <v>81.134999999999991</v>
      </c>
      <c r="U4" s="18">
        <v>13.730999999999998</v>
      </c>
      <c r="V4" s="18">
        <v>31.91</v>
      </c>
      <c r="W4" s="18">
        <v>15.725999999999999</v>
      </c>
      <c r="X4" s="18">
        <v>15.603</v>
      </c>
      <c r="Y4" s="18">
        <v>15.768000000000001</v>
      </c>
      <c r="Z4" s="19"/>
      <c r="AA4" s="20">
        <f>SUM(B4:Z4)</f>
        <v>1123.6120000000005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122.01</v>
      </c>
      <c r="C7" s="28">
        <v>111.17</v>
      </c>
      <c r="D7" s="28">
        <v>109.53</v>
      </c>
      <c r="E7" s="28">
        <v>106</v>
      </c>
      <c r="F7" s="28">
        <v>111.52</v>
      </c>
      <c r="G7" s="28">
        <v>125.3</v>
      </c>
      <c r="H7" s="28">
        <v>157.52000000000001</v>
      </c>
      <c r="I7" s="28">
        <v>180.49</v>
      </c>
      <c r="J7" s="28">
        <v>186.25</v>
      </c>
      <c r="K7" s="28">
        <v>180.63</v>
      </c>
      <c r="L7" s="28">
        <v>171.19</v>
      </c>
      <c r="M7" s="28">
        <v>164.62</v>
      </c>
      <c r="N7" s="28">
        <v>162.03</v>
      </c>
      <c r="O7" s="28">
        <v>158.29</v>
      </c>
      <c r="P7" s="28">
        <v>164.85</v>
      </c>
      <c r="Q7" s="28">
        <v>173.35</v>
      </c>
      <c r="R7" s="28">
        <v>170.43</v>
      </c>
      <c r="S7" s="28">
        <v>177.5</v>
      </c>
      <c r="T7" s="28">
        <v>186.56</v>
      </c>
      <c r="U7" s="28">
        <v>198.28</v>
      </c>
      <c r="V7" s="28">
        <v>188.82</v>
      </c>
      <c r="W7" s="28">
        <v>169.9</v>
      </c>
      <c r="X7" s="28">
        <v>162.6</v>
      </c>
      <c r="Y7" s="28">
        <v>132.91</v>
      </c>
      <c r="Z7" s="29"/>
      <c r="AA7" s="30">
        <v>157.15625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>
        <v>64</v>
      </c>
      <c r="H11" s="47">
        <v>60</v>
      </c>
      <c r="I11" s="47">
        <v>64</v>
      </c>
      <c r="J11" s="47">
        <v>35</v>
      </c>
      <c r="K11" s="47">
        <v>35</v>
      </c>
      <c r="L11" s="47">
        <v>55</v>
      </c>
      <c r="M11" s="47">
        <v>37.094999999999999</v>
      </c>
      <c r="N11" s="47">
        <v>56.628</v>
      </c>
      <c r="O11" s="47">
        <v>30</v>
      </c>
      <c r="P11" s="47">
        <v>35</v>
      </c>
      <c r="Q11" s="47">
        <v>35</v>
      </c>
      <c r="R11" s="47">
        <v>60</v>
      </c>
      <c r="S11" s="47">
        <v>52.93</v>
      </c>
      <c r="T11" s="47">
        <v>61.436999999999998</v>
      </c>
      <c r="U11" s="47"/>
      <c r="V11" s="47">
        <v>14</v>
      </c>
      <c r="W11" s="47">
        <v>14</v>
      </c>
      <c r="X11" s="47">
        <v>14</v>
      </c>
      <c r="Y11" s="47">
        <v>14</v>
      </c>
      <c r="Z11" s="48"/>
      <c r="AA11" s="49">
        <f>SUM(B11:Z11)</f>
        <v>737.08999999999992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6.694</v>
      </c>
      <c r="C13" s="52">
        <v>13.057</v>
      </c>
      <c r="D13" s="52">
        <v>10.159000000000001</v>
      </c>
      <c r="E13" s="52">
        <v>23.806000000000004</v>
      </c>
      <c r="F13" s="52">
        <v>8.2439999999999998</v>
      </c>
      <c r="G13" s="52">
        <v>14.013999999999999</v>
      </c>
      <c r="H13" s="52">
        <v>14.687000000000001</v>
      </c>
      <c r="I13" s="52">
        <v>6.766</v>
      </c>
      <c r="J13" s="52">
        <v>4.0909999999999993</v>
      </c>
      <c r="K13" s="52">
        <v>5.8490000000000002</v>
      </c>
      <c r="L13" s="52">
        <v>7.6589999999999998</v>
      </c>
      <c r="M13" s="52">
        <v>29.375000000000007</v>
      </c>
      <c r="N13" s="52">
        <v>3.6739999999999995</v>
      </c>
      <c r="O13" s="52">
        <v>4.6470000000000002</v>
      </c>
      <c r="P13" s="52"/>
      <c r="Q13" s="52"/>
      <c r="R13" s="52">
        <v>0.53500000000000003</v>
      </c>
      <c r="S13" s="52">
        <v>0.80899999999999994</v>
      </c>
      <c r="T13" s="52">
        <v>1.698</v>
      </c>
      <c r="U13" s="52">
        <v>13.730999999999998</v>
      </c>
      <c r="V13" s="52">
        <v>0.23400000000000001</v>
      </c>
      <c r="W13" s="52">
        <v>1.726</v>
      </c>
      <c r="X13" s="52">
        <v>1.603</v>
      </c>
      <c r="Y13" s="52">
        <v>1.768</v>
      </c>
      <c r="Z13" s="53"/>
      <c r="AA13" s="54">
        <f>SUM(B13:Z13)</f>
        <v>174.82600000000002</v>
      </c>
    </row>
    <row r="14" spans="1:27" ht="30" customHeight="1" thickBot="1" x14ac:dyDescent="0.25">
      <c r="A14" s="55" t="s">
        <v>10</v>
      </c>
      <c r="B14" s="56">
        <f>IF(LEN(B$2)&gt;0,SUM(B10:B13),"")</f>
        <v>6.694</v>
      </c>
      <c r="C14" s="57">
        <f t="shared" ref="C14:Z14" si="0">IF(LEN(C$2)&gt;0,SUM(C10:C13),"")</f>
        <v>13.057</v>
      </c>
      <c r="D14" s="57">
        <f t="shared" si="0"/>
        <v>10.159000000000001</v>
      </c>
      <c r="E14" s="57">
        <f t="shared" si="0"/>
        <v>23.806000000000004</v>
      </c>
      <c r="F14" s="57">
        <f t="shared" si="0"/>
        <v>8.2439999999999998</v>
      </c>
      <c r="G14" s="57">
        <f t="shared" si="0"/>
        <v>78.013999999999996</v>
      </c>
      <c r="H14" s="57">
        <f t="shared" si="0"/>
        <v>74.686999999999998</v>
      </c>
      <c r="I14" s="57">
        <f t="shared" si="0"/>
        <v>70.766000000000005</v>
      </c>
      <c r="J14" s="57">
        <f t="shared" si="0"/>
        <v>39.091000000000001</v>
      </c>
      <c r="K14" s="57">
        <f t="shared" si="0"/>
        <v>40.849000000000004</v>
      </c>
      <c r="L14" s="57">
        <f t="shared" si="0"/>
        <v>62.658999999999999</v>
      </c>
      <c r="M14" s="57">
        <f t="shared" si="0"/>
        <v>66.47</v>
      </c>
      <c r="N14" s="57">
        <f t="shared" si="0"/>
        <v>60.302</v>
      </c>
      <c r="O14" s="57">
        <f t="shared" si="0"/>
        <v>34.646999999999998</v>
      </c>
      <c r="P14" s="57">
        <f t="shared" si="0"/>
        <v>35</v>
      </c>
      <c r="Q14" s="57">
        <f t="shared" si="0"/>
        <v>35</v>
      </c>
      <c r="R14" s="57">
        <f t="shared" si="0"/>
        <v>60.534999999999997</v>
      </c>
      <c r="S14" s="57">
        <f t="shared" si="0"/>
        <v>53.738999999999997</v>
      </c>
      <c r="T14" s="57">
        <f t="shared" si="0"/>
        <v>63.134999999999998</v>
      </c>
      <c r="U14" s="57">
        <f t="shared" si="0"/>
        <v>13.730999999999998</v>
      </c>
      <c r="V14" s="57">
        <f t="shared" si="0"/>
        <v>14.234</v>
      </c>
      <c r="W14" s="57">
        <f t="shared" si="0"/>
        <v>15.725999999999999</v>
      </c>
      <c r="X14" s="57">
        <f t="shared" si="0"/>
        <v>15.603</v>
      </c>
      <c r="Y14" s="57">
        <f t="shared" si="0"/>
        <v>15.768000000000001</v>
      </c>
      <c r="Z14" s="58" t="str">
        <f t="shared" si="0"/>
        <v/>
      </c>
      <c r="AA14" s="59">
        <f>SUM(AA9:AA13)</f>
        <v>911.91599999999994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6</v>
      </c>
      <c r="C18" s="72">
        <v>6</v>
      </c>
      <c r="D18" s="72">
        <v>6</v>
      </c>
      <c r="E18" s="72">
        <v>6</v>
      </c>
      <c r="F18" s="72">
        <v>6</v>
      </c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30</v>
      </c>
    </row>
    <row r="19" spans="1:27" ht="24.95" customHeight="1" x14ac:dyDescent="0.2">
      <c r="A19" s="70" t="s">
        <v>14</v>
      </c>
      <c r="B19" s="75">
        <v>1.0820000000000001</v>
      </c>
      <c r="C19" s="76">
        <v>1.206</v>
      </c>
      <c r="D19" s="76">
        <v>1.3120000000000001</v>
      </c>
      <c r="E19" s="76">
        <v>0.46800000000000003</v>
      </c>
      <c r="F19" s="76">
        <v>0.71499999999999997</v>
      </c>
      <c r="G19" s="76">
        <v>0.224</v>
      </c>
      <c r="H19" s="76">
        <v>0.93299999999999994</v>
      </c>
      <c r="I19" s="76">
        <v>11.036000000000001</v>
      </c>
      <c r="J19" s="76">
        <v>18.378</v>
      </c>
      <c r="K19" s="76">
        <v>15.574</v>
      </c>
      <c r="L19" s="76">
        <v>16.643999999999998</v>
      </c>
      <c r="M19" s="76">
        <v>0.22</v>
      </c>
      <c r="N19" s="76">
        <v>0.89</v>
      </c>
      <c r="O19" s="76">
        <v>11.312000000000001</v>
      </c>
      <c r="P19" s="76">
        <v>15.378</v>
      </c>
      <c r="Q19" s="76">
        <v>17.32</v>
      </c>
      <c r="R19" s="76">
        <v>17</v>
      </c>
      <c r="S19" s="76">
        <v>16.327999999999999</v>
      </c>
      <c r="T19" s="76">
        <v>18</v>
      </c>
      <c r="U19" s="76"/>
      <c r="V19" s="76">
        <v>17.676000000000002</v>
      </c>
      <c r="W19" s="76"/>
      <c r="X19" s="76"/>
      <c r="Y19" s="76"/>
      <c r="Z19" s="73"/>
      <c r="AA19" s="74">
        <f>SUM(B19:Z19)</f>
        <v>181.69600000000003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7.0819999999999999</v>
      </c>
      <c r="C22" s="83">
        <f t="shared" si="1"/>
        <v>7.2059999999999995</v>
      </c>
      <c r="D22" s="83">
        <f t="shared" si="1"/>
        <v>7.3120000000000003</v>
      </c>
      <c r="E22" s="83">
        <f t="shared" si="1"/>
        <v>6.468</v>
      </c>
      <c r="F22" s="83">
        <f t="shared" si="1"/>
        <v>6.7149999999999999</v>
      </c>
      <c r="G22" s="83">
        <f t="shared" si="1"/>
        <v>0.224</v>
      </c>
      <c r="H22" s="83">
        <f t="shared" si="1"/>
        <v>0.93299999999999994</v>
      </c>
      <c r="I22" s="83">
        <f t="shared" si="1"/>
        <v>11.036000000000001</v>
      </c>
      <c r="J22" s="83">
        <f t="shared" si="1"/>
        <v>18.378</v>
      </c>
      <c r="K22" s="83">
        <f t="shared" si="1"/>
        <v>15.574</v>
      </c>
      <c r="L22" s="83">
        <f t="shared" si="1"/>
        <v>16.643999999999998</v>
      </c>
      <c r="M22" s="83">
        <f t="shared" si="1"/>
        <v>0.22</v>
      </c>
      <c r="N22" s="83">
        <f t="shared" si="1"/>
        <v>0.89</v>
      </c>
      <c r="O22" s="83">
        <f t="shared" si="1"/>
        <v>11.312000000000001</v>
      </c>
      <c r="P22" s="83">
        <f t="shared" si="1"/>
        <v>15.378</v>
      </c>
      <c r="Q22" s="83">
        <f t="shared" si="1"/>
        <v>17.32</v>
      </c>
      <c r="R22" s="83">
        <f t="shared" si="1"/>
        <v>17</v>
      </c>
      <c r="S22" s="83">
        <f t="shared" si="1"/>
        <v>16.327999999999999</v>
      </c>
      <c r="T22" s="83">
        <f t="shared" si="1"/>
        <v>18</v>
      </c>
      <c r="U22" s="83">
        <f t="shared" si="1"/>
        <v>0</v>
      </c>
      <c r="V22" s="83">
        <f t="shared" si="1"/>
        <v>17.676000000000002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211.69600000000003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13.776</v>
      </c>
      <c r="C26" s="72">
        <v>20.263000000000002</v>
      </c>
      <c r="D26" s="72">
        <v>17.471</v>
      </c>
      <c r="E26" s="72">
        <v>30.274000000000001</v>
      </c>
      <c r="F26" s="72">
        <v>14.959</v>
      </c>
      <c r="G26" s="72">
        <v>78.238</v>
      </c>
      <c r="H26" s="72">
        <v>75.62</v>
      </c>
      <c r="I26" s="72">
        <v>81.802000000000007</v>
      </c>
      <c r="J26" s="72">
        <v>57.469000000000001</v>
      </c>
      <c r="K26" s="72">
        <v>56.423000000000002</v>
      </c>
      <c r="L26" s="72">
        <v>79.302999999999997</v>
      </c>
      <c r="M26" s="72">
        <v>66.69</v>
      </c>
      <c r="N26" s="72">
        <v>61.192</v>
      </c>
      <c r="O26" s="72">
        <v>45.959000000000003</v>
      </c>
      <c r="P26" s="72">
        <v>50.378</v>
      </c>
      <c r="Q26" s="72">
        <v>52.32</v>
      </c>
      <c r="R26" s="72">
        <v>77.534999999999997</v>
      </c>
      <c r="S26" s="72">
        <v>70.066999999999993</v>
      </c>
      <c r="T26" s="72">
        <v>81.135000000000005</v>
      </c>
      <c r="U26" s="72">
        <v>13.731</v>
      </c>
      <c r="V26" s="72">
        <v>31.91</v>
      </c>
      <c r="W26" s="72">
        <v>15.726000000000001</v>
      </c>
      <c r="X26" s="72">
        <v>15.603</v>
      </c>
      <c r="Y26" s="72">
        <v>15.768000000000001</v>
      </c>
      <c r="Z26" s="73"/>
      <c r="AA26" s="74">
        <f>SUM(B26:Z26)</f>
        <v>1123.6120000000005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13.776</v>
      </c>
      <c r="C28" s="57">
        <f t="shared" si="2"/>
        <v>20.263000000000002</v>
      </c>
      <c r="D28" s="57">
        <f t="shared" si="2"/>
        <v>17.471</v>
      </c>
      <c r="E28" s="57">
        <f t="shared" si="2"/>
        <v>30.274000000000001</v>
      </c>
      <c r="F28" s="57">
        <f t="shared" si="2"/>
        <v>14.959</v>
      </c>
      <c r="G28" s="57">
        <f t="shared" si="2"/>
        <v>78.238</v>
      </c>
      <c r="H28" s="57">
        <f t="shared" si="2"/>
        <v>75.62</v>
      </c>
      <c r="I28" s="57">
        <f t="shared" si="2"/>
        <v>81.802000000000007</v>
      </c>
      <c r="J28" s="57">
        <f t="shared" si="2"/>
        <v>57.469000000000001</v>
      </c>
      <c r="K28" s="57">
        <f t="shared" si="2"/>
        <v>56.423000000000002</v>
      </c>
      <c r="L28" s="57">
        <f t="shared" si="2"/>
        <v>79.302999999999997</v>
      </c>
      <c r="M28" s="57">
        <f t="shared" si="2"/>
        <v>66.69</v>
      </c>
      <c r="N28" s="57">
        <f t="shared" si="2"/>
        <v>61.192</v>
      </c>
      <c r="O28" s="57">
        <f t="shared" si="2"/>
        <v>45.959000000000003</v>
      </c>
      <c r="P28" s="57">
        <f t="shared" si="2"/>
        <v>50.378</v>
      </c>
      <c r="Q28" s="57">
        <f t="shared" si="2"/>
        <v>52.32</v>
      </c>
      <c r="R28" s="57">
        <f t="shared" si="2"/>
        <v>77.534999999999997</v>
      </c>
      <c r="S28" s="57">
        <f t="shared" si="2"/>
        <v>70.066999999999993</v>
      </c>
      <c r="T28" s="57">
        <f t="shared" si="2"/>
        <v>81.135000000000005</v>
      </c>
      <c r="U28" s="57">
        <f t="shared" si="2"/>
        <v>13.731</v>
      </c>
      <c r="V28" s="57">
        <f t="shared" si="2"/>
        <v>31.91</v>
      </c>
      <c r="W28" s="57">
        <f t="shared" si="2"/>
        <v>15.726000000000001</v>
      </c>
      <c r="X28" s="57">
        <f t="shared" si="2"/>
        <v>15.603</v>
      </c>
      <c r="Y28" s="57">
        <f t="shared" si="2"/>
        <v>15.768000000000001</v>
      </c>
      <c r="Z28" s="58">
        <f t="shared" si="2"/>
        <v>0</v>
      </c>
      <c r="AA28" s="59">
        <f t="shared" si="2"/>
        <v>1123.6120000000005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13.776</v>
      </c>
      <c r="C47" s="83">
        <f t="shared" ref="C47:Z47" si="8">SUM(C10:C13)+C22+C36</f>
        <v>20.262999999999998</v>
      </c>
      <c r="D47" s="83">
        <f t="shared" si="8"/>
        <v>17.471</v>
      </c>
      <c r="E47" s="83">
        <f t="shared" si="8"/>
        <v>30.274000000000004</v>
      </c>
      <c r="F47" s="83">
        <f t="shared" si="8"/>
        <v>14.959</v>
      </c>
      <c r="G47" s="83">
        <f t="shared" si="8"/>
        <v>78.238</v>
      </c>
      <c r="H47" s="83">
        <f t="shared" si="8"/>
        <v>75.62</v>
      </c>
      <c r="I47" s="83">
        <f t="shared" si="8"/>
        <v>81.802000000000007</v>
      </c>
      <c r="J47" s="83">
        <f t="shared" si="8"/>
        <v>57.469000000000001</v>
      </c>
      <c r="K47" s="83">
        <f t="shared" si="8"/>
        <v>56.423000000000002</v>
      </c>
      <c r="L47" s="83">
        <f t="shared" si="8"/>
        <v>79.302999999999997</v>
      </c>
      <c r="M47" s="83">
        <f t="shared" si="8"/>
        <v>66.69</v>
      </c>
      <c r="N47" s="83">
        <f t="shared" si="8"/>
        <v>61.192</v>
      </c>
      <c r="O47" s="83">
        <f t="shared" si="8"/>
        <v>45.959000000000003</v>
      </c>
      <c r="P47" s="83">
        <f t="shared" si="8"/>
        <v>50.378</v>
      </c>
      <c r="Q47" s="83">
        <f t="shared" si="8"/>
        <v>52.32</v>
      </c>
      <c r="R47" s="83">
        <f t="shared" si="8"/>
        <v>77.534999999999997</v>
      </c>
      <c r="S47" s="83">
        <f t="shared" si="8"/>
        <v>70.066999999999993</v>
      </c>
      <c r="T47" s="83">
        <f t="shared" si="8"/>
        <v>81.134999999999991</v>
      </c>
      <c r="U47" s="83">
        <f t="shared" si="8"/>
        <v>13.730999999999998</v>
      </c>
      <c r="V47" s="83">
        <f t="shared" si="8"/>
        <v>31.910000000000004</v>
      </c>
      <c r="W47" s="83">
        <f t="shared" si="8"/>
        <v>15.725999999999999</v>
      </c>
      <c r="X47" s="83">
        <f t="shared" si="8"/>
        <v>15.603</v>
      </c>
      <c r="Y47" s="83">
        <f t="shared" si="8"/>
        <v>15.768000000000001</v>
      </c>
      <c r="Z47" s="84">
        <f t="shared" si="8"/>
        <v>0</v>
      </c>
      <c r="AA47" s="100">
        <f>SUM(B47:Z47)</f>
        <v>1123.6120000000005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44460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2021-09-20T20:15:23Z</dcterms:created>
  <dcterms:modified xsi:type="dcterms:W3CDTF">2021-09-20T20:15:23Z</dcterms:modified>
</cp:coreProperties>
</file>