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<sst xmlns="http://schemas.openxmlformats.org/spreadsheetml/2006/main" count="110" uniqueCount="49">
  <si>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19/09/2021 23:21:09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</si>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</sst>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88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119</c:v>
                </c:pt>
                <c:pt idx="5">
                  <c:v>113</c:v>
                </c:pt>
                <c:pt idx="6">
                  <c:v>143.67099999999999</c:v>
                </c:pt>
                <c:pt idx="7">
                  <c:v>88</c:v>
                </c:pt>
                <c:pt idx="8">
                  <c:v>88</c:v>
                </c:pt>
                <c:pt idx="9">
                  <c:v>88</c:v>
                </c:pt>
                <c:pt idx="10">
                  <c:v>137.50900000000001</c:v>
                </c:pt>
                <c:pt idx="11">
                  <c:v>136.24199999999999</c:v>
                </c:pt>
                <c:pt idx="12">
                  <c:v>163</c:v>
                </c:pt>
                <c:pt idx="13">
                  <c:v>160</c:v>
                </c:pt>
                <c:pt idx="14">
                  <c:v>200</c:v>
                </c:pt>
                <c:pt idx="15">
                  <c:v>168</c:v>
                </c:pt>
                <c:pt idx="16">
                  <c:v>142</c:v>
                </c:pt>
                <c:pt idx="17">
                  <c:v>84.075000000000003</c:v>
                </c:pt>
                <c:pt idx="18">
                  <c:v>13</c:v>
                </c:pt>
                <c:pt idx="20">
                  <c:v>1.58</c:v>
                </c:pt>
                <c:pt idx="21">
                  <c:v>54.024999999999999</c:v>
                </c:pt>
                <c:pt idx="22">
                  <c:v>2.7589999999999999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0.30400000000000005</c:v>
                </c:pt>
                <c:pt idx="2">
                  <c:v>2.992</c:v>
                </c:pt>
                <c:pt idx="3">
                  <c:v>2.125</c:v>
                </c:pt>
                <c:pt idx="4">
                  <c:v>1.99</c:v>
                </c:pt>
                <c:pt idx="5">
                  <c:v>1.58</c:v>
                </c:pt>
                <c:pt idx="6">
                  <c:v>0.31</c:v>
                </c:pt>
                <c:pt idx="7">
                  <c:v>0.25</c:v>
                </c:pt>
                <c:pt idx="10">
                  <c:v>2.21</c:v>
                </c:pt>
                <c:pt idx="11">
                  <c:v>4.17</c:v>
                </c:pt>
                <c:pt idx="12">
                  <c:v>0.25700000000000001</c:v>
                </c:pt>
                <c:pt idx="17">
                  <c:v>2.3980000000000001</c:v>
                </c:pt>
                <c:pt idx="18">
                  <c:v>8.1660000000000004</c:v>
                </c:pt>
                <c:pt idx="19">
                  <c:v>13.606999999999998</c:v>
                </c:pt>
                <c:pt idx="20">
                  <c:v>2.72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0395136"/>
        <c:axId val="180395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96.983000000000004</c:v>
                </c:pt>
                <c:pt idx="1">
                  <c:v>103.26100000000001</c:v>
                </c:pt>
                <c:pt idx="2">
                  <c:v>105.62500000000001</c:v>
                </c:pt>
                <c:pt idx="3">
                  <c:v>105.087</c:v>
                </c:pt>
                <c:pt idx="4">
                  <c:v>129.31</c:v>
                </c:pt>
                <c:pt idx="5">
                  <c:v>124.18799999999999</c:v>
                </c:pt>
                <c:pt idx="6">
                  <c:v>154.29900000000001</c:v>
                </c:pt>
                <c:pt idx="7">
                  <c:v>100.42</c:v>
                </c:pt>
                <c:pt idx="8">
                  <c:v>103.13900000000001</c:v>
                </c:pt>
                <c:pt idx="9">
                  <c:v>105.03100000000002</c:v>
                </c:pt>
                <c:pt idx="10">
                  <c:v>156.81700000000001</c:v>
                </c:pt>
                <c:pt idx="11">
                  <c:v>157.92600000000002</c:v>
                </c:pt>
                <c:pt idx="12">
                  <c:v>164.57299999999998</c:v>
                </c:pt>
                <c:pt idx="13">
                  <c:v>161.96299999999999</c:v>
                </c:pt>
                <c:pt idx="14">
                  <c:v>201.62299999999999</c:v>
                </c:pt>
                <c:pt idx="15">
                  <c:v>169</c:v>
                </c:pt>
                <c:pt idx="16">
                  <c:v>144.26799999999997</c:v>
                </c:pt>
                <c:pt idx="17">
                  <c:v>86.473000000000013</c:v>
                </c:pt>
                <c:pt idx="18">
                  <c:v>23.827999999999999</c:v>
                </c:pt>
                <c:pt idx="19">
                  <c:v>14.955</c:v>
                </c:pt>
                <c:pt idx="20">
                  <c:v>5.3090000000000002</c:v>
                </c:pt>
                <c:pt idx="21">
                  <c:v>54.854000000000006</c:v>
                </c:pt>
                <c:pt idx="22">
                  <c:v>5.1959999999999997</c:v>
                </c:pt>
                <c:pt idx="23">
                  <c:v>39.846000000000004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95136"/>
        <c:axId val="180395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108.02</c:v>
                </c:pt>
                <c:pt idx="1">
                  <c:v>105</c:v>
                </c:pt>
                <c:pt idx="2">
                  <c:v>101.94</c:v>
                </c:pt>
                <c:pt idx="3">
                  <c:v>104.8</c:v>
                </c:pt>
                <c:pt idx="4">
                  <c:v>105.22</c:v>
                </c:pt>
                <c:pt idx="5">
                  <c:v>115.85</c:v>
                </c:pt>
                <c:pt idx="6">
                  <c:v>151</c:v>
                </c:pt>
                <c:pt idx="7">
                  <c:v>174.54</c:v>
                </c:pt>
                <c:pt idx="8">
                  <c:v>182</c:v>
                </c:pt>
                <c:pt idx="9">
                  <c:v>168.24</c:v>
                </c:pt>
                <c:pt idx="10">
                  <c:v>144</c:v>
                </c:pt>
                <c:pt idx="11">
                  <c:v>140</c:v>
                </c:pt>
                <c:pt idx="12">
                  <c:v>143</c:v>
                </c:pt>
                <c:pt idx="13">
                  <c:v>139</c:v>
                </c:pt>
                <c:pt idx="14">
                  <c:v>133</c:v>
                </c:pt>
                <c:pt idx="15">
                  <c:v>143</c:v>
                </c:pt>
                <c:pt idx="16">
                  <c:v>159</c:v>
                </c:pt>
                <c:pt idx="17">
                  <c:v>172.34</c:v>
                </c:pt>
                <c:pt idx="18">
                  <c:v>194</c:v>
                </c:pt>
                <c:pt idx="19">
                  <c:v>207</c:v>
                </c:pt>
                <c:pt idx="20">
                  <c:v>190.05</c:v>
                </c:pt>
                <c:pt idx="21">
                  <c:v>167</c:v>
                </c:pt>
                <c:pt idx="22">
                  <c:v>145.96</c:v>
                </c:pt>
                <c:pt idx="23">
                  <c:v>127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96312"/>
        <c:axId val="180395920"/>
      </c:lineChart>
      <c:catAx>
        <c:axId val="180395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95528"/>
        <c:crosses val="autoZero"/>
        <c:auto val="1"/>
        <c:lblAlgn val="ctr"/>
        <c:lblOffset val="100"/>
        <c:noMultiLvlLbl val="0"/>
      </c:catAx>
      <c:valAx>
        <c:axId val="18039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95136"/>
        <c:crosses val="autoZero"/>
        <c:crossBetween val="between"/>
      </c:valAx>
      <c:valAx>
        <c:axId val="180395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96312"/>
        <c:crosses val="max"/>
        <c:crossBetween val="between"/>
      </c:valAx>
      <c:catAx>
        <c:axId val="180396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395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2312.8609999999999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43.078999999999994</v>
          </cell>
        </row>
        <row r="31">
          <cell r="C31">
            <v>0</v>
          </cell>
        </row>
        <row r="32">
          <cell r="C32">
            <v>59.22</v>
          </cell>
        </row>
        <row r="33">
          <cell r="C33">
            <v>98.814000000000007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23.954999999999998</v>
          </cell>
        </row>
        <row r="40">
          <cell r="C40">
            <v>2.4740000000000002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2153.174</v>
          </cell>
        </row>
        <row r="46">
          <cell r="C46">
            <v>0</v>
          </cell>
        </row>
        <row r="47">
          <cell r="C47">
            <v>334.37100000000004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108.02</v>
          </cell>
          <cell r="C7">
            <v>105</v>
          </cell>
          <cell r="D7">
            <v>101.94</v>
          </cell>
          <cell r="E7">
            <v>104.8</v>
          </cell>
          <cell r="F7">
            <v>105.22</v>
          </cell>
          <cell r="G7">
            <v>115.85</v>
          </cell>
          <cell r="H7">
            <v>151</v>
          </cell>
          <cell r="I7">
            <v>174.54</v>
          </cell>
          <cell r="J7">
            <v>182</v>
          </cell>
          <cell r="K7">
            <v>168.24</v>
          </cell>
          <cell r="L7">
            <v>144</v>
          </cell>
          <cell r="M7">
            <v>140</v>
          </cell>
          <cell r="N7">
            <v>143</v>
          </cell>
          <cell r="O7">
            <v>139</v>
          </cell>
          <cell r="P7">
            <v>133</v>
          </cell>
          <cell r="Q7">
            <v>143</v>
          </cell>
          <cell r="R7">
            <v>159</v>
          </cell>
          <cell r="S7">
            <v>172.34</v>
          </cell>
          <cell r="T7">
            <v>194</v>
          </cell>
          <cell r="U7">
            <v>207</v>
          </cell>
          <cell r="V7">
            <v>190.05</v>
          </cell>
          <cell r="W7">
            <v>167</v>
          </cell>
          <cell r="X7">
            <v>145.96</v>
          </cell>
          <cell r="Y7">
            <v>127</v>
          </cell>
        </row>
        <row r="24">
          <cell r="B24">
            <v>88</v>
          </cell>
          <cell r="C24">
            <v>95</v>
          </cell>
          <cell r="D24">
            <v>95</v>
          </cell>
          <cell r="E24">
            <v>95</v>
          </cell>
          <cell r="F24">
            <v>79</v>
          </cell>
          <cell r="G24">
            <v>73</v>
          </cell>
          <cell r="H24">
            <v>98</v>
          </cell>
          <cell r="I24">
            <v>48</v>
          </cell>
          <cell r="J24">
            <v>48</v>
          </cell>
          <cell r="K24">
            <v>48</v>
          </cell>
          <cell r="L24">
            <v>83</v>
          </cell>
          <cell r="M24">
            <v>88</v>
          </cell>
          <cell r="N24">
            <v>103</v>
          </cell>
          <cell r="O24">
            <v>100</v>
          </cell>
          <cell r="P24">
            <v>140</v>
          </cell>
          <cell r="Q24">
            <v>113</v>
          </cell>
          <cell r="R24">
            <v>80</v>
          </cell>
          <cell r="S24">
            <v>41</v>
          </cell>
          <cell r="W24">
            <v>24</v>
          </cell>
          <cell r="Y24">
            <v>38</v>
          </cell>
        </row>
        <row r="26">
          <cell r="F26">
            <v>40</v>
          </cell>
          <cell r="G26">
            <v>40</v>
          </cell>
          <cell r="H26">
            <v>40</v>
          </cell>
          <cell r="I26">
            <v>40</v>
          </cell>
          <cell r="J26">
            <v>40</v>
          </cell>
          <cell r="K26">
            <v>40</v>
          </cell>
          <cell r="L26">
            <v>54.509</v>
          </cell>
          <cell r="M26">
            <v>48.241999999999997</v>
          </cell>
          <cell r="N26">
            <v>60</v>
          </cell>
          <cell r="O26">
            <v>60</v>
          </cell>
          <cell r="P26">
            <v>60</v>
          </cell>
          <cell r="Q26">
            <v>55</v>
          </cell>
          <cell r="R26">
            <v>62</v>
          </cell>
          <cell r="S26">
            <v>41.85</v>
          </cell>
          <cell r="T26">
            <v>13</v>
          </cell>
          <cell r="W26">
            <v>30.024999999999999</v>
          </cell>
        </row>
        <row r="31">
          <cell r="X31">
            <v>2.7589999999999999</v>
          </cell>
        </row>
        <row r="35">
          <cell r="H35">
            <v>4.1159999999999997</v>
          </cell>
          <cell r="S35">
            <v>1.2250000000000001</v>
          </cell>
          <cell r="V35">
            <v>1.58</v>
          </cell>
        </row>
        <row r="36">
          <cell r="H36">
            <v>1.5549999999999999</v>
          </cell>
        </row>
        <row r="57">
          <cell r="C57">
            <v>0.30400000000000005</v>
          </cell>
          <cell r="D57">
            <v>2.992</v>
          </cell>
          <cell r="E57">
            <v>2.125</v>
          </cell>
          <cell r="F57">
            <v>1.99</v>
          </cell>
          <cell r="G57">
            <v>1.58</v>
          </cell>
          <cell r="H57">
            <v>0.31</v>
          </cell>
          <cell r="I57">
            <v>0.25</v>
          </cell>
          <cell r="L57">
            <v>2.21</v>
          </cell>
          <cell r="M57">
            <v>4.17</v>
          </cell>
          <cell r="N57">
            <v>0.25700000000000001</v>
          </cell>
          <cell r="S57">
            <v>2.3980000000000001</v>
          </cell>
          <cell r="T57">
            <v>8.1660000000000004</v>
          </cell>
          <cell r="U57">
            <v>13.606999999999998</v>
          </cell>
          <cell r="V57">
            <v>2.72</v>
          </cell>
        </row>
        <row r="63">
          <cell r="B63">
            <v>2.6539999999999999</v>
          </cell>
          <cell r="C63">
            <v>2.6379999999999999</v>
          </cell>
          <cell r="D63">
            <v>4.8179999999999996</v>
          </cell>
          <cell r="E63">
            <v>2.7789999999999999</v>
          </cell>
          <cell r="F63">
            <v>3.0139999999999998</v>
          </cell>
          <cell r="G63">
            <v>3.8980000000000001</v>
          </cell>
          <cell r="H63">
            <v>5.133</v>
          </cell>
          <cell r="I63">
            <v>6.2460000000000004</v>
          </cell>
          <cell r="J63">
            <v>6.6829999999999998</v>
          </cell>
          <cell r="K63">
            <v>6.9429999999999996</v>
          </cell>
          <cell r="L63">
            <v>7.15</v>
          </cell>
          <cell r="M63">
            <v>7.2640000000000002</v>
          </cell>
        </row>
        <row r="64">
          <cell r="B64">
            <v>6.3290000000000006</v>
          </cell>
          <cell r="C64">
            <v>5.319</v>
          </cell>
          <cell r="D64">
            <v>2.8149999999999999</v>
          </cell>
          <cell r="E64">
            <v>5.1829999999999998</v>
          </cell>
          <cell r="F64">
            <v>5.306</v>
          </cell>
          <cell r="G64">
            <v>5.71</v>
          </cell>
          <cell r="H64">
            <v>5.1849999999999996</v>
          </cell>
          <cell r="I64">
            <v>5.9240000000000004</v>
          </cell>
          <cell r="J64">
            <v>8.4559999999999995</v>
          </cell>
          <cell r="K64">
            <v>10.087999999999999</v>
          </cell>
          <cell r="L64">
            <v>9.9480000000000004</v>
          </cell>
          <cell r="M64">
            <v>10.25</v>
          </cell>
          <cell r="N64">
            <v>1.3159999999999998</v>
          </cell>
          <cell r="O64">
            <v>1.9630000000000001</v>
          </cell>
          <cell r="P64">
            <v>1.6229999999999998</v>
          </cell>
          <cell r="Q64">
            <v>1</v>
          </cell>
          <cell r="R64">
            <v>2.2679999999999998</v>
          </cell>
          <cell r="T64">
            <v>2.6619999999999999</v>
          </cell>
          <cell r="U64">
            <v>1.3479999999999999</v>
          </cell>
          <cell r="V64">
            <v>1.0089999999999999</v>
          </cell>
          <cell r="W64">
            <v>0.82900000000000007</v>
          </cell>
          <cell r="X64">
            <v>2.4369999999999998</v>
          </cell>
          <cell r="Y64">
            <v>1.8460000000000001</v>
          </cell>
        </row>
      </sheetData>
      <sheetData sheetId="17">
        <row r="27">
          <cell r="B27">
            <v>88</v>
          </cell>
          <cell r="C27">
            <v>95</v>
          </cell>
          <cell r="D27">
            <v>95</v>
          </cell>
          <cell r="E27">
            <v>95</v>
          </cell>
          <cell r="F27">
            <v>119</v>
          </cell>
          <cell r="G27">
            <v>113</v>
          </cell>
          <cell r="H27">
            <v>136.37200000000001</v>
          </cell>
          <cell r="I27">
            <v>88</v>
          </cell>
          <cell r="J27">
            <v>83.707999999999998</v>
          </cell>
          <cell r="K27">
            <v>88</v>
          </cell>
          <cell r="L27">
            <v>138</v>
          </cell>
          <cell r="M27">
            <v>138</v>
          </cell>
          <cell r="N27">
            <v>156.458</v>
          </cell>
          <cell r="O27">
            <v>153.072</v>
          </cell>
          <cell r="P27">
            <v>176.09899999999999</v>
          </cell>
          <cell r="Q27">
            <v>119.845</v>
          </cell>
          <cell r="R27">
            <v>90.179000000000002</v>
          </cell>
          <cell r="S27">
            <v>81.95</v>
          </cell>
          <cell r="T27">
            <v>13</v>
          </cell>
          <cell r="W27">
            <v>48.718000000000004</v>
          </cell>
          <cell r="Y27">
            <v>36.773000000000003</v>
          </cell>
        </row>
        <row r="57">
          <cell r="B57">
            <v>8.9830000000000005</v>
          </cell>
          <cell r="C57">
            <v>8.2609999999999992</v>
          </cell>
          <cell r="D57">
            <v>8.6529999999999987</v>
          </cell>
          <cell r="E57">
            <v>10.087</v>
          </cell>
          <cell r="F57">
            <v>10.309999999999999</v>
          </cell>
          <cell r="G57">
            <v>11.187999999999999</v>
          </cell>
          <cell r="H57">
            <v>17.927</v>
          </cell>
          <cell r="I57">
            <v>12.301</v>
          </cell>
          <cell r="J57">
            <v>19.430999999999997</v>
          </cell>
          <cell r="K57">
            <v>17.030999999999999</v>
          </cell>
          <cell r="L57">
            <v>18.817</v>
          </cell>
          <cell r="M57">
            <v>19.925999999999998</v>
          </cell>
          <cell r="N57">
            <v>8.1150000000000002</v>
          </cell>
          <cell r="O57">
            <v>8.891</v>
          </cell>
          <cell r="P57">
            <v>25.524000000000001</v>
          </cell>
          <cell r="Q57">
            <v>48.771999999999998</v>
          </cell>
          <cell r="R57">
            <v>54.088999999999999</v>
          </cell>
          <cell r="S57">
            <v>4.5230000000000006</v>
          </cell>
          <cell r="T57">
            <v>2.8280000000000003</v>
          </cell>
          <cell r="V57">
            <v>4.3090000000000002</v>
          </cell>
          <cell r="W57">
            <v>6.1360000000000001</v>
          </cell>
          <cell r="X57">
            <v>5.1959999999999997</v>
          </cell>
          <cell r="Y57">
            <v>3.073</v>
          </cell>
        </row>
        <row r="63">
          <cell r="T63">
            <v>8</v>
          </cell>
          <cell r="U63">
            <v>14.955</v>
          </cell>
          <cell r="V63">
            <v>1</v>
          </cell>
        </row>
        <row r="64">
          <cell r="D64">
            <v>1.972</v>
          </cell>
          <cell r="I64">
            <v>0.11899999999999999</v>
          </cell>
          <cell r="Q64">
            <v>0.38300000000000001</v>
          </cell>
        </row>
      </sheetData>
      <sheetData sheetId="18">
        <row r="7">
          <cell r="B7">
            <v>108.02</v>
          </cell>
          <cell r="C7">
            <v>105</v>
          </cell>
          <cell r="D7">
            <v>101.94</v>
          </cell>
          <cell r="E7">
            <v>104.8</v>
          </cell>
          <cell r="F7">
            <v>105.22</v>
          </cell>
          <cell r="G7">
            <v>115.85</v>
          </cell>
          <cell r="H7">
            <v>151</v>
          </cell>
          <cell r="I7">
            <v>174.54</v>
          </cell>
          <cell r="J7">
            <v>182</v>
          </cell>
          <cell r="K7">
            <v>168.24</v>
          </cell>
          <cell r="L7">
            <v>144</v>
          </cell>
          <cell r="M7">
            <v>140</v>
          </cell>
          <cell r="N7">
            <v>143</v>
          </cell>
          <cell r="O7">
            <v>139</v>
          </cell>
          <cell r="P7">
            <v>133</v>
          </cell>
          <cell r="Q7">
            <v>143</v>
          </cell>
          <cell r="R7">
            <v>159</v>
          </cell>
          <cell r="S7">
            <v>172.34</v>
          </cell>
          <cell r="T7">
            <v>194</v>
          </cell>
          <cell r="U7">
            <v>207</v>
          </cell>
          <cell r="V7">
            <v>190.05</v>
          </cell>
          <cell r="W7">
            <v>167</v>
          </cell>
          <cell r="X7">
            <v>145.96</v>
          </cell>
          <cell r="Y7">
            <v>127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96.983000000000004</v>
      </c>
      <c r="C4" s="18">
        <v>103.26099999999998</v>
      </c>
      <c r="D4" s="18">
        <v>105.625</v>
      </c>
      <c r="E4" s="18">
        <v>105.087</v>
      </c>
      <c r="F4" s="18">
        <v>129.31</v>
      </c>
      <c r="G4" s="18">
        <v>124.18799999999999</v>
      </c>
      <c r="H4" s="18">
        <v>154.29899999999998</v>
      </c>
      <c r="I4" s="18">
        <v>100.42</v>
      </c>
      <c r="J4" s="18">
        <v>103.139</v>
      </c>
      <c r="K4" s="18">
        <v>105.03100000000001</v>
      </c>
      <c r="L4" s="18">
        <v>156.81700000000004</v>
      </c>
      <c r="M4" s="18">
        <v>157.92599999999999</v>
      </c>
      <c r="N4" s="18">
        <v>164.57300000000001</v>
      </c>
      <c r="O4" s="18">
        <v>161.96299999999999</v>
      </c>
      <c r="P4" s="18">
        <v>201.62299999999999</v>
      </c>
      <c r="Q4" s="18">
        <v>169</v>
      </c>
      <c r="R4" s="18">
        <v>144.26800000000003</v>
      </c>
      <c r="S4" s="18">
        <v>86.472999999999999</v>
      </c>
      <c r="T4" s="18">
        <v>23.827999999999999</v>
      </c>
      <c r="U4" s="18">
        <v>14.954999999999998</v>
      </c>
      <c r="V4" s="18">
        <v>5.3090000000000002</v>
      </c>
      <c r="W4" s="18">
        <v>54.853999999999999</v>
      </c>
      <c r="X4" s="18">
        <v>5.1959999999999997</v>
      </c>
      <c r="Y4" s="18">
        <v>39.845999999999997</v>
      </c>
      <c r="Z4" s="19"/>
      <c r="AA4" s="20">
        <f>SUM(B4:Z4)</f>
        <v>2513.9739999999997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108.02</v>
      </c>
      <c r="C7" s="28">
        <v>105</v>
      </c>
      <c r="D7" s="28">
        <v>101.94</v>
      </c>
      <c r="E7" s="28">
        <v>104.8</v>
      </c>
      <c r="F7" s="28">
        <v>105.22</v>
      </c>
      <c r="G7" s="28">
        <v>115.85</v>
      </c>
      <c r="H7" s="28">
        <v>151</v>
      </c>
      <c r="I7" s="28">
        <v>174.54</v>
      </c>
      <c r="J7" s="28">
        <v>182</v>
      </c>
      <c r="K7" s="28">
        <v>168.24</v>
      </c>
      <c r="L7" s="28">
        <v>144</v>
      </c>
      <c r="M7" s="28">
        <v>140</v>
      </c>
      <c r="N7" s="28">
        <v>143</v>
      </c>
      <c r="O7" s="28">
        <v>139</v>
      </c>
      <c r="P7" s="28">
        <v>133</v>
      </c>
      <c r="Q7" s="28">
        <v>143</v>
      </c>
      <c r="R7" s="28">
        <v>159</v>
      </c>
      <c r="S7" s="28">
        <v>172.34</v>
      </c>
      <c r="T7" s="28">
        <v>194</v>
      </c>
      <c r="U7" s="28">
        <v>207</v>
      </c>
      <c r="V7" s="28">
        <v>190.05</v>
      </c>
      <c r="W7" s="28">
        <v>167</v>
      </c>
      <c r="X7" s="28">
        <v>145.96</v>
      </c>
      <c r="Y7" s="28">
        <v>127</v>
      </c>
      <c r="Z7" s="29"/>
      <c r="AA7" s="30">
        <f>IF(SUM(GR_MAINLAND_MCP_SUM_SELL)&lt;&gt;0,AVERAGEIF(GR_MAINLAND_MCP_SUM_SELL,"&lt;&gt;"""),"")</f>
        <v>146.70666666666668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88</v>
      </c>
      <c r="C11" s="47">
        <v>95</v>
      </c>
      <c r="D11" s="47">
        <v>95</v>
      </c>
      <c r="E11" s="47">
        <v>95</v>
      </c>
      <c r="F11" s="47">
        <v>119</v>
      </c>
      <c r="G11" s="47">
        <v>113</v>
      </c>
      <c r="H11" s="47">
        <v>143.67099999999999</v>
      </c>
      <c r="I11" s="47">
        <v>88</v>
      </c>
      <c r="J11" s="47">
        <v>88</v>
      </c>
      <c r="K11" s="47">
        <v>88</v>
      </c>
      <c r="L11" s="47">
        <v>137.50900000000001</v>
      </c>
      <c r="M11" s="47">
        <v>136.24199999999999</v>
      </c>
      <c r="N11" s="47">
        <v>163</v>
      </c>
      <c r="O11" s="47">
        <v>160</v>
      </c>
      <c r="P11" s="47">
        <v>200</v>
      </c>
      <c r="Q11" s="47">
        <v>168</v>
      </c>
      <c r="R11" s="47">
        <v>142</v>
      </c>
      <c r="S11" s="47">
        <v>84.075000000000003</v>
      </c>
      <c r="T11" s="47">
        <v>13</v>
      </c>
      <c r="U11" s="47"/>
      <c r="V11" s="47">
        <v>1.58</v>
      </c>
      <c r="W11" s="47">
        <v>54.024999999999999</v>
      </c>
      <c r="X11" s="47">
        <v>2.7589999999999999</v>
      </c>
      <c r="Y11" s="47">
        <v>38</v>
      </c>
      <c r="Z11" s="48"/>
      <c r="AA11" s="49">
        <f>SUM(B11:Z11)</f>
        <v>2312.8609999999999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0.30400000000000005</v>
      </c>
      <c r="D13" s="52">
        <v>2.992</v>
      </c>
      <c r="E13" s="52">
        <v>2.125</v>
      </c>
      <c r="F13" s="52">
        <v>1.99</v>
      </c>
      <c r="G13" s="52">
        <v>1.58</v>
      </c>
      <c r="H13" s="52">
        <v>0.31</v>
      </c>
      <c r="I13" s="52">
        <v>0.25</v>
      </c>
      <c r="J13" s="52"/>
      <c r="K13" s="52"/>
      <c r="L13" s="52">
        <v>2.21</v>
      </c>
      <c r="M13" s="52">
        <v>4.17</v>
      </c>
      <c r="N13" s="52">
        <v>0.25700000000000001</v>
      </c>
      <c r="O13" s="52"/>
      <c r="P13" s="52"/>
      <c r="Q13" s="52"/>
      <c r="R13" s="52"/>
      <c r="S13" s="52">
        <v>2.3980000000000001</v>
      </c>
      <c r="T13" s="52">
        <v>8.1660000000000004</v>
      </c>
      <c r="U13" s="52">
        <v>13.606999999999998</v>
      </c>
      <c r="V13" s="52">
        <v>2.72</v>
      </c>
      <c r="W13" s="52"/>
      <c r="X13" s="52"/>
      <c r="Y13" s="52"/>
      <c r="Z13" s="53"/>
      <c r="AA13" s="54">
        <f>SUM(B13:Z13)</f>
        <v>43.078999999999994</v>
      </c>
    </row>
    <row r="14" spans="1:27" ht="30" customHeight="1" thickBot="1" x14ac:dyDescent="0.25">
      <c r="A14" s="55" t="s">
        <v>10</v>
      </c>
      <c r="B14" s="56">
        <f>IF(LEN(B$2)&gt;0,SUM(B10:B13),"")</f>
        <v>88</v>
      </c>
      <c r="C14" s="57">
        <f t="shared" ref="C14:Z14" si="0">IF(LEN(C$2)&gt;0,SUM(C10:C13),"")</f>
        <v>95.304000000000002</v>
      </c>
      <c r="D14" s="57">
        <f t="shared" si="0"/>
        <v>97.992000000000004</v>
      </c>
      <c r="E14" s="57">
        <f t="shared" si="0"/>
        <v>97.125</v>
      </c>
      <c r="F14" s="57">
        <f t="shared" si="0"/>
        <v>120.99</v>
      </c>
      <c r="G14" s="57">
        <f t="shared" si="0"/>
        <v>114.58</v>
      </c>
      <c r="H14" s="57">
        <f t="shared" si="0"/>
        <v>143.98099999999999</v>
      </c>
      <c r="I14" s="57">
        <f t="shared" si="0"/>
        <v>88.25</v>
      </c>
      <c r="J14" s="57">
        <f t="shared" si="0"/>
        <v>88</v>
      </c>
      <c r="K14" s="57">
        <f t="shared" si="0"/>
        <v>88</v>
      </c>
      <c r="L14" s="57">
        <f t="shared" si="0"/>
        <v>139.71900000000002</v>
      </c>
      <c r="M14" s="57">
        <f t="shared" si="0"/>
        <v>140.41199999999998</v>
      </c>
      <c r="N14" s="57">
        <f t="shared" si="0"/>
        <v>163.25700000000001</v>
      </c>
      <c r="O14" s="57">
        <f t="shared" si="0"/>
        <v>160</v>
      </c>
      <c r="P14" s="57">
        <f t="shared" si="0"/>
        <v>200</v>
      </c>
      <c r="Q14" s="57">
        <f t="shared" si="0"/>
        <v>168</v>
      </c>
      <c r="R14" s="57">
        <f t="shared" si="0"/>
        <v>142</v>
      </c>
      <c r="S14" s="57">
        <f t="shared" si="0"/>
        <v>86.472999999999999</v>
      </c>
      <c r="T14" s="57">
        <f t="shared" si="0"/>
        <v>21.166</v>
      </c>
      <c r="U14" s="57">
        <f t="shared" si="0"/>
        <v>13.606999999999998</v>
      </c>
      <c r="V14" s="57">
        <f t="shared" si="0"/>
        <v>4.3000000000000007</v>
      </c>
      <c r="W14" s="57">
        <f t="shared" si="0"/>
        <v>54.024999999999999</v>
      </c>
      <c r="X14" s="57">
        <f t="shared" si="0"/>
        <v>2.7589999999999999</v>
      </c>
      <c r="Y14" s="57">
        <f t="shared" si="0"/>
        <v>38</v>
      </c>
      <c r="Z14" s="58" t="str">
        <f t="shared" si="0"/>
        <v/>
      </c>
      <c r="AA14" s="59">
        <f>SUM(AA9:AA13)</f>
        <v>2355.94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2.6539999999999999</v>
      </c>
      <c r="C18" s="72">
        <v>2.6379999999999999</v>
      </c>
      <c r="D18" s="72">
        <v>4.8179999999999996</v>
      </c>
      <c r="E18" s="72">
        <v>2.7789999999999999</v>
      </c>
      <c r="F18" s="72">
        <v>3.0139999999999998</v>
      </c>
      <c r="G18" s="72">
        <v>3.8980000000000001</v>
      </c>
      <c r="H18" s="72">
        <v>5.133</v>
      </c>
      <c r="I18" s="72">
        <v>6.2460000000000004</v>
      </c>
      <c r="J18" s="72">
        <v>6.6829999999999998</v>
      </c>
      <c r="K18" s="72">
        <v>6.9429999999999996</v>
      </c>
      <c r="L18" s="72">
        <v>7.15</v>
      </c>
      <c r="M18" s="72">
        <v>7.2640000000000002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59.22</v>
      </c>
    </row>
    <row r="19" spans="1:27" ht="24.95" customHeight="1" x14ac:dyDescent="0.2">
      <c r="A19" s="70" t="s">
        <v>14</v>
      </c>
      <c r="B19" s="75">
        <v>6.3290000000000006</v>
      </c>
      <c r="C19" s="76">
        <v>5.319</v>
      </c>
      <c r="D19" s="76">
        <v>2.8149999999999999</v>
      </c>
      <c r="E19" s="76">
        <v>5.1829999999999998</v>
      </c>
      <c r="F19" s="76">
        <v>5.306</v>
      </c>
      <c r="G19" s="76">
        <v>5.71</v>
      </c>
      <c r="H19" s="76">
        <v>5.1849999999999996</v>
      </c>
      <c r="I19" s="76">
        <v>5.9240000000000004</v>
      </c>
      <c r="J19" s="76">
        <v>8.4559999999999995</v>
      </c>
      <c r="K19" s="76">
        <v>10.087999999999999</v>
      </c>
      <c r="L19" s="76">
        <v>9.9480000000000004</v>
      </c>
      <c r="M19" s="76">
        <v>10.25</v>
      </c>
      <c r="N19" s="76">
        <v>1.3159999999999998</v>
      </c>
      <c r="O19" s="76">
        <v>1.9630000000000001</v>
      </c>
      <c r="P19" s="76">
        <v>1.6229999999999998</v>
      </c>
      <c r="Q19" s="76">
        <v>1</v>
      </c>
      <c r="R19" s="76">
        <v>2.2679999999999998</v>
      </c>
      <c r="S19" s="76"/>
      <c r="T19" s="76">
        <v>2.6619999999999999</v>
      </c>
      <c r="U19" s="76">
        <v>1.3479999999999999</v>
      </c>
      <c r="V19" s="76">
        <v>1.0089999999999999</v>
      </c>
      <c r="W19" s="76">
        <v>0.82900000000000007</v>
      </c>
      <c r="X19" s="76">
        <v>2.4369999999999998</v>
      </c>
      <c r="Y19" s="76">
        <v>1.8460000000000001</v>
      </c>
      <c r="Z19" s="73"/>
      <c r="AA19" s="74">
        <f>SUM(B19:Z19)</f>
        <v>98.814000000000007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8.9830000000000005</v>
      </c>
      <c r="C22" s="83">
        <f t="shared" ref="C22:Z22" si="1">IF(LEN(C$2)&gt;0,SUM(C17:C21),"")</f>
        <v>7.9569999999999999</v>
      </c>
      <c r="D22" s="83">
        <f t="shared" si="1"/>
        <v>7.6329999999999991</v>
      </c>
      <c r="E22" s="83">
        <f t="shared" si="1"/>
        <v>7.9619999999999997</v>
      </c>
      <c r="F22" s="83">
        <f t="shared" si="1"/>
        <v>8.32</v>
      </c>
      <c r="G22" s="83">
        <f t="shared" si="1"/>
        <v>9.6080000000000005</v>
      </c>
      <c r="H22" s="83">
        <f t="shared" si="1"/>
        <v>10.318</v>
      </c>
      <c r="I22" s="83">
        <f t="shared" si="1"/>
        <v>12.170000000000002</v>
      </c>
      <c r="J22" s="83">
        <f t="shared" si="1"/>
        <v>15.138999999999999</v>
      </c>
      <c r="K22" s="83">
        <f t="shared" si="1"/>
        <v>17.030999999999999</v>
      </c>
      <c r="L22" s="83">
        <f t="shared" si="1"/>
        <v>17.097999999999999</v>
      </c>
      <c r="M22" s="83">
        <f t="shared" si="1"/>
        <v>17.513999999999999</v>
      </c>
      <c r="N22" s="83">
        <f t="shared" si="1"/>
        <v>1.3159999999999998</v>
      </c>
      <c r="O22" s="83">
        <f t="shared" si="1"/>
        <v>1.9630000000000001</v>
      </c>
      <c r="P22" s="83">
        <f t="shared" si="1"/>
        <v>1.6229999999999998</v>
      </c>
      <c r="Q22" s="83">
        <f t="shared" si="1"/>
        <v>1</v>
      </c>
      <c r="R22" s="83">
        <f t="shared" si="1"/>
        <v>2.2679999999999998</v>
      </c>
      <c r="S22" s="83">
        <f t="shared" si="1"/>
        <v>0</v>
      </c>
      <c r="T22" s="83">
        <f t="shared" si="1"/>
        <v>2.6619999999999999</v>
      </c>
      <c r="U22" s="83">
        <f t="shared" si="1"/>
        <v>1.3479999999999999</v>
      </c>
      <c r="V22" s="83">
        <f t="shared" si="1"/>
        <v>1.0089999999999999</v>
      </c>
      <c r="W22" s="83">
        <f t="shared" si="1"/>
        <v>0.82900000000000007</v>
      </c>
      <c r="X22" s="83">
        <f t="shared" si="1"/>
        <v>2.4369999999999998</v>
      </c>
      <c r="Y22" s="83">
        <f t="shared" si="1"/>
        <v>1.8460000000000001</v>
      </c>
      <c r="Z22" s="84" t="str">
        <f t="shared" si="1"/>
        <v/>
      </c>
      <c r="AA22" s="85">
        <f>SUM(AA17:AA21)</f>
        <v>158.03399999999999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96.983000000000004</v>
      </c>
      <c r="C26" s="72">
        <v>103.261</v>
      </c>
      <c r="D26" s="72">
        <v>105.625</v>
      </c>
      <c r="E26" s="72">
        <v>105.087</v>
      </c>
      <c r="F26" s="72">
        <v>129.31</v>
      </c>
      <c r="G26" s="72">
        <v>124.188</v>
      </c>
      <c r="H26" s="72">
        <v>154.29900000000001</v>
      </c>
      <c r="I26" s="72">
        <v>100.42</v>
      </c>
      <c r="J26" s="72">
        <v>103.139</v>
      </c>
      <c r="K26" s="72">
        <v>105.03100000000001</v>
      </c>
      <c r="L26" s="72">
        <v>156.81700000000001</v>
      </c>
      <c r="M26" s="72">
        <v>157.92599999999999</v>
      </c>
      <c r="N26" s="72">
        <v>164.57300000000001</v>
      </c>
      <c r="O26" s="72">
        <v>161.96299999999999</v>
      </c>
      <c r="P26" s="72">
        <v>201.62299999999999</v>
      </c>
      <c r="Q26" s="72">
        <v>169</v>
      </c>
      <c r="R26" s="72">
        <v>144.268</v>
      </c>
      <c r="S26" s="72">
        <v>86.472999999999999</v>
      </c>
      <c r="T26" s="72">
        <v>23.827999999999999</v>
      </c>
      <c r="U26" s="72">
        <v>14.955</v>
      </c>
      <c r="V26" s="72">
        <v>5.3090000000000002</v>
      </c>
      <c r="W26" s="72">
        <v>54.853999999999999</v>
      </c>
      <c r="X26" s="72">
        <v>5.1959999999999997</v>
      </c>
      <c r="Y26" s="72">
        <v>39.845999999999997</v>
      </c>
      <c r="Z26" s="73"/>
      <c r="AA26" s="74">
        <f>SUM(B26:Z26)</f>
        <v>2513.9739999999997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96.983000000000004</v>
      </c>
      <c r="C28" s="57">
        <f t="shared" ref="C28:Z28" si="2">IF(LEN(C$2)&gt;0,SUM(C25:C27),"")</f>
        <v>103.261</v>
      </c>
      <c r="D28" s="57">
        <f t="shared" si="2"/>
        <v>105.625</v>
      </c>
      <c r="E28" s="57">
        <f t="shared" si="2"/>
        <v>105.087</v>
      </c>
      <c r="F28" s="57">
        <f t="shared" si="2"/>
        <v>129.31</v>
      </c>
      <c r="G28" s="57">
        <f t="shared" si="2"/>
        <v>124.188</v>
      </c>
      <c r="H28" s="57">
        <f t="shared" si="2"/>
        <v>154.29900000000001</v>
      </c>
      <c r="I28" s="57">
        <f t="shared" si="2"/>
        <v>100.42</v>
      </c>
      <c r="J28" s="57">
        <f t="shared" si="2"/>
        <v>103.139</v>
      </c>
      <c r="K28" s="57">
        <f t="shared" si="2"/>
        <v>105.03100000000001</v>
      </c>
      <c r="L28" s="57">
        <f t="shared" si="2"/>
        <v>156.81700000000001</v>
      </c>
      <c r="M28" s="57">
        <f t="shared" si="2"/>
        <v>157.92599999999999</v>
      </c>
      <c r="N28" s="57">
        <f t="shared" si="2"/>
        <v>164.57300000000001</v>
      </c>
      <c r="O28" s="57">
        <f t="shared" si="2"/>
        <v>161.96299999999999</v>
      </c>
      <c r="P28" s="57">
        <f t="shared" si="2"/>
        <v>201.62299999999999</v>
      </c>
      <c r="Q28" s="57">
        <f t="shared" si="2"/>
        <v>169</v>
      </c>
      <c r="R28" s="57">
        <f t="shared" si="2"/>
        <v>144.268</v>
      </c>
      <c r="S28" s="57">
        <f t="shared" si="2"/>
        <v>86.472999999999999</v>
      </c>
      <c r="T28" s="57">
        <f t="shared" si="2"/>
        <v>23.827999999999999</v>
      </c>
      <c r="U28" s="57">
        <f t="shared" si="2"/>
        <v>14.955</v>
      </c>
      <c r="V28" s="57">
        <f t="shared" si="2"/>
        <v>5.3090000000000002</v>
      </c>
      <c r="W28" s="57">
        <f t="shared" si="2"/>
        <v>54.853999999999999</v>
      </c>
      <c r="X28" s="57">
        <f t="shared" si="2"/>
        <v>5.1959999999999997</v>
      </c>
      <c r="Y28" s="57">
        <f t="shared" si="2"/>
        <v>39.845999999999997</v>
      </c>
      <c r="Z28" s="58" t="str">
        <f t="shared" si="2"/>
        <v/>
      </c>
      <c r="AA28" s="59">
        <f>SUM(AA25:AA27)</f>
        <v>2513.9739999999997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96.983000000000004</v>
      </c>
      <c r="C47" s="83">
        <f t="shared" ref="C47:Z47" si="8">IF(LEN(C$2)&gt;0,C14+C22+C36,"")</f>
        <v>103.261</v>
      </c>
      <c r="D47" s="83">
        <f t="shared" si="8"/>
        <v>105.625</v>
      </c>
      <c r="E47" s="83">
        <f t="shared" si="8"/>
        <v>105.087</v>
      </c>
      <c r="F47" s="83">
        <f t="shared" si="8"/>
        <v>129.31</v>
      </c>
      <c r="G47" s="83">
        <f t="shared" si="8"/>
        <v>124.188</v>
      </c>
      <c r="H47" s="83">
        <f t="shared" si="8"/>
        <v>154.29900000000001</v>
      </c>
      <c r="I47" s="83">
        <f t="shared" si="8"/>
        <v>100.42</v>
      </c>
      <c r="J47" s="83">
        <f t="shared" si="8"/>
        <v>103.139</v>
      </c>
      <c r="K47" s="83">
        <f t="shared" si="8"/>
        <v>105.03100000000001</v>
      </c>
      <c r="L47" s="83">
        <f t="shared" si="8"/>
        <v>156.81700000000001</v>
      </c>
      <c r="M47" s="83">
        <f t="shared" si="8"/>
        <v>157.92599999999999</v>
      </c>
      <c r="N47" s="83">
        <f t="shared" si="8"/>
        <v>164.57300000000001</v>
      </c>
      <c r="O47" s="83">
        <f t="shared" si="8"/>
        <v>161.96299999999999</v>
      </c>
      <c r="P47" s="83">
        <f t="shared" si="8"/>
        <v>201.62299999999999</v>
      </c>
      <c r="Q47" s="83">
        <f t="shared" si="8"/>
        <v>169</v>
      </c>
      <c r="R47" s="83">
        <f t="shared" si="8"/>
        <v>144.268</v>
      </c>
      <c r="S47" s="83">
        <f t="shared" si="8"/>
        <v>86.472999999999999</v>
      </c>
      <c r="T47" s="83">
        <f t="shared" si="8"/>
        <v>23.827999999999999</v>
      </c>
      <c r="U47" s="83">
        <f t="shared" si="8"/>
        <v>14.954999999999998</v>
      </c>
      <c r="V47" s="83">
        <f t="shared" si="8"/>
        <v>5.3090000000000011</v>
      </c>
      <c r="W47" s="83">
        <f t="shared" si="8"/>
        <v>54.853999999999999</v>
      </c>
      <c r="X47" s="83">
        <f t="shared" si="8"/>
        <v>5.1959999999999997</v>
      </c>
      <c r="Y47" s="83">
        <f t="shared" si="8"/>
        <v>39.846000000000004</v>
      </c>
      <c r="Z47" s="84" t="str">
        <f t="shared" si="8"/>
        <v/>
      </c>
      <c r="AA47" s="100">
        <f>SUM(B47:Z47)</f>
        <v>2513.9739999999997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96.983000000000004</v>
      </c>
      <c r="C4" s="18">
        <v>103.26100000000001</v>
      </c>
      <c r="D4" s="18">
        <v>105.62500000000001</v>
      </c>
      <c r="E4" s="18">
        <v>105.087</v>
      </c>
      <c r="F4" s="18">
        <v>129.31</v>
      </c>
      <c r="G4" s="18">
        <v>124.18799999999999</v>
      </c>
      <c r="H4" s="18">
        <v>154.29900000000001</v>
      </c>
      <c r="I4" s="18">
        <v>100.42</v>
      </c>
      <c r="J4" s="18">
        <v>103.13900000000001</v>
      </c>
      <c r="K4" s="18">
        <v>105.03100000000002</v>
      </c>
      <c r="L4" s="18">
        <v>156.81700000000001</v>
      </c>
      <c r="M4" s="18">
        <v>157.92600000000002</v>
      </c>
      <c r="N4" s="18">
        <v>164.57299999999998</v>
      </c>
      <c r="O4" s="18">
        <v>161.96299999999999</v>
      </c>
      <c r="P4" s="18">
        <v>201.62299999999999</v>
      </c>
      <c r="Q4" s="18">
        <v>169</v>
      </c>
      <c r="R4" s="18">
        <v>144.26799999999997</v>
      </c>
      <c r="S4" s="18">
        <v>86.473000000000013</v>
      </c>
      <c r="T4" s="18">
        <v>23.827999999999999</v>
      </c>
      <c r="U4" s="18">
        <v>14.955</v>
      </c>
      <c r="V4" s="18">
        <v>5.3090000000000002</v>
      </c>
      <c r="W4" s="18">
        <v>54.854000000000006</v>
      </c>
      <c r="X4" s="18">
        <v>5.1959999999999997</v>
      </c>
      <c r="Y4" s="18">
        <v>39.846000000000004</v>
      </c>
      <c r="Z4" s="19"/>
      <c r="AA4" s="20">
        <f>SUM(B4:Z4)</f>
        <v>2513.9739999999997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108.02</v>
      </c>
      <c r="C7" s="28">
        <v>105</v>
      </c>
      <c r="D7" s="28">
        <v>101.94</v>
      </c>
      <c r="E7" s="28">
        <v>104.8</v>
      </c>
      <c r="F7" s="28">
        <v>105.22</v>
      </c>
      <c r="G7" s="28">
        <v>115.85</v>
      </c>
      <c r="H7" s="28">
        <v>151</v>
      </c>
      <c r="I7" s="28">
        <v>174.54</v>
      </c>
      <c r="J7" s="28">
        <v>182</v>
      </c>
      <c r="K7" s="28">
        <v>168.24</v>
      </c>
      <c r="L7" s="28">
        <v>144</v>
      </c>
      <c r="M7" s="28">
        <v>140</v>
      </c>
      <c r="N7" s="28">
        <v>143</v>
      </c>
      <c r="O7" s="28">
        <v>139</v>
      </c>
      <c r="P7" s="28">
        <v>133</v>
      </c>
      <c r="Q7" s="28">
        <v>143</v>
      </c>
      <c r="R7" s="28">
        <v>159</v>
      </c>
      <c r="S7" s="28">
        <v>172.34</v>
      </c>
      <c r="T7" s="28">
        <v>194</v>
      </c>
      <c r="U7" s="28">
        <v>207</v>
      </c>
      <c r="V7" s="28">
        <v>190.05</v>
      </c>
      <c r="W7" s="28">
        <v>167</v>
      </c>
      <c r="X7" s="28">
        <v>145.96</v>
      </c>
      <c r="Y7" s="28">
        <v>127</v>
      </c>
      <c r="Z7" s="29"/>
      <c r="AA7" s="30">
        <v>146.70666666666668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88</v>
      </c>
      <c r="C11" s="47">
        <v>95</v>
      </c>
      <c r="D11" s="47">
        <v>95</v>
      </c>
      <c r="E11" s="47">
        <v>95</v>
      </c>
      <c r="F11" s="47">
        <v>119</v>
      </c>
      <c r="G11" s="47">
        <v>113</v>
      </c>
      <c r="H11" s="47">
        <v>136.37200000000001</v>
      </c>
      <c r="I11" s="47">
        <v>88</v>
      </c>
      <c r="J11" s="47">
        <v>83.707999999999998</v>
      </c>
      <c r="K11" s="47">
        <v>88</v>
      </c>
      <c r="L11" s="47">
        <v>138</v>
      </c>
      <c r="M11" s="47">
        <v>138</v>
      </c>
      <c r="N11" s="47">
        <v>156.458</v>
      </c>
      <c r="O11" s="47">
        <v>153.072</v>
      </c>
      <c r="P11" s="47">
        <v>176.09899999999999</v>
      </c>
      <c r="Q11" s="47">
        <v>119.845</v>
      </c>
      <c r="R11" s="47">
        <v>90.179000000000002</v>
      </c>
      <c r="S11" s="47">
        <v>81.95</v>
      </c>
      <c r="T11" s="47">
        <v>13</v>
      </c>
      <c r="U11" s="47"/>
      <c r="V11" s="47"/>
      <c r="W11" s="47">
        <v>48.718000000000004</v>
      </c>
      <c r="X11" s="47"/>
      <c r="Y11" s="47">
        <v>36.773000000000003</v>
      </c>
      <c r="Z11" s="48"/>
      <c r="AA11" s="49">
        <f>SUM(B11:Z11)</f>
        <v>2153.174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8.9830000000000005</v>
      </c>
      <c r="C13" s="52">
        <v>8.2609999999999992</v>
      </c>
      <c r="D13" s="52">
        <v>8.6529999999999987</v>
      </c>
      <c r="E13" s="52">
        <v>10.087</v>
      </c>
      <c r="F13" s="52">
        <v>10.309999999999999</v>
      </c>
      <c r="G13" s="52">
        <v>11.187999999999999</v>
      </c>
      <c r="H13" s="52">
        <v>17.927</v>
      </c>
      <c r="I13" s="52">
        <v>12.301</v>
      </c>
      <c r="J13" s="52">
        <v>19.430999999999997</v>
      </c>
      <c r="K13" s="52">
        <v>17.030999999999999</v>
      </c>
      <c r="L13" s="52">
        <v>18.817</v>
      </c>
      <c r="M13" s="52">
        <v>19.925999999999998</v>
      </c>
      <c r="N13" s="52">
        <v>8.1150000000000002</v>
      </c>
      <c r="O13" s="52">
        <v>8.891</v>
      </c>
      <c r="P13" s="52">
        <v>25.524000000000001</v>
      </c>
      <c r="Q13" s="52">
        <v>48.771999999999998</v>
      </c>
      <c r="R13" s="52">
        <v>54.088999999999999</v>
      </c>
      <c r="S13" s="52">
        <v>4.5230000000000006</v>
      </c>
      <c r="T13" s="52">
        <v>2.8280000000000003</v>
      </c>
      <c r="U13" s="52"/>
      <c r="V13" s="52">
        <v>4.3090000000000002</v>
      </c>
      <c r="W13" s="52">
        <v>6.1360000000000001</v>
      </c>
      <c r="X13" s="52">
        <v>5.1959999999999997</v>
      </c>
      <c r="Y13" s="52">
        <v>3.073</v>
      </c>
      <c r="Z13" s="53"/>
      <c r="AA13" s="54">
        <f>SUM(B13:Z13)</f>
        <v>334.37100000000004</v>
      </c>
    </row>
    <row r="14" spans="1:27" ht="30" customHeight="1" thickBot="1" x14ac:dyDescent="0.25">
      <c r="A14" s="55" t="s">
        <v>10</v>
      </c>
      <c r="B14" s="56">
        <f>IF(LEN(B$2)&gt;0,SUM(B10:B13),"")</f>
        <v>96.983000000000004</v>
      </c>
      <c r="C14" s="57">
        <f t="shared" ref="C14:Z14" si="0">IF(LEN(C$2)&gt;0,SUM(C10:C13),"")</f>
        <v>103.261</v>
      </c>
      <c r="D14" s="57">
        <f t="shared" si="0"/>
        <v>103.65299999999999</v>
      </c>
      <c r="E14" s="57">
        <f t="shared" si="0"/>
        <v>105.087</v>
      </c>
      <c r="F14" s="57">
        <f t="shared" si="0"/>
        <v>129.31</v>
      </c>
      <c r="G14" s="57">
        <f t="shared" si="0"/>
        <v>124.188</v>
      </c>
      <c r="H14" s="57">
        <f t="shared" si="0"/>
        <v>154.29900000000001</v>
      </c>
      <c r="I14" s="57">
        <f t="shared" si="0"/>
        <v>100.301</v>
      </c>
      <c r="J14" s="57">
        <f t="shared" si="0"/>
        <v>103.139</v>
      </c>
      <c r="K14" s="57">
        <f t="shared" si="0"/>
        <v>105.03100000000001</v>
      </c>
      <c r="L14" s="57">
        <f t="shared" si="0"/>
        <v>156.81700000000001</v>
      </c>
      <c r="M14" s="57">
        <f t="shared" si="0"/>
        <v>157.92599999999999</v>
      </c>
      <c r="N14" s="57">
        <f t="shared" si="0"/>
        <v>164.57300000000001</v>
      </c>
      <c r="O14" s="57">
        <f t="shared" si="0"/>
        <v>161.96299999999999</v>
      </c>
      <c r="P14" s="57">
        <f t="shared" si="0"/>
        <v>201.62299999999999</v>
      </c>
      <c r="Q14" s="57">
        <f t="shared" si="0"/>
        <v>168.61699999999999</v>
      </c>
      <c r="R14" s="57">
        <f t="shared" si="0"/>
        <v>144.268</v>
      </c>
      <c r="S14" s="57">
        <f t="shared" si="0"/>
        <v>86.472999999999999</v>
      </c>
      <c r="T14" s="57">
        <f t="shared" si="0"/>
        <v>15.827999999999999</v>
      </c>
      <c r="U14" s="57">
        <f t="shared" si="0"/>
        <v>0</v>
      </c>
      <c r="V14" s="57">
        <f t="shared" si="0"/>
        <v>4.3090000000000002</v>
      </c>
      <c r="W14" s="57">
        <f t="shared" si="0"/>
        <v>54.854000000000006</v>
      </c>
      <c r="X14" s="57">
        <f t="shared" si="0"/>
        <v>5.1959999999999997</v>
      </c>
      <c r="Y14" s="57">
        <f t="shared" si="0"/>
        <v>39.846000000000004</v>
      </c>
      <c r="Z14" s="58" t="str">
        <f t="shared" si="0"/>
        <v/>
      </c>
      <c r="AA14" s="59">
        <f>SUM(AA9:AA13)</f>
        <v>2487.5450000000001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8</v>
      </c>
      <c r="U18" s="72">
        <v>14.955</v>
      </c>
      <c r="V18" s="72">
        <v>1</v>
      </c>
      <c r="W18" s="72"/>
      <c r="X18" s="72"/>
      <c r="Y18" s="72"/>
      <c r="Z18" s="73"/>
      <c r="AA18" s="74">
        <f>SUM(B18:Z18)</f>
        <v>23.954999999999998</v>
      </c>
    </row>
    <row r="19" spans="1:27" ht="24.95" customHeight="1" x14ac:dyDescent="0.2">
      <c r="A19" s="70" t="s">
        <v>14</v>
      </c>
      <c r="B19" s="75"/>
      <c r="C19" s="76"/>
      <c r="D19" s="76">
        <v>1.972</v>
      </c>
      <c r="E19" s="76"/>
      <c r="F19" s="76"/>
      <c r="G19" s="76"/>
      <c r="H19" s="76"/>
      <c r="I19" s="76">
        <v>0.11899999999999999</v>
      </c>
      <c r="J19" s="76"/>
      <c r="K19" s="76"/>
      <c r="L19" s="76"/>
      <c r="M19" s="76"/>
      <c r="N19" s="76"/>
      <c r="O19" s="76"/>
      <c r="P19" s="76"/>
      <c r="Q19" s="76">
        <v>0.38300000000000001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2.4740000000000002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1.972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0.11899999999999999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0.38300000000000001</v>
      </c>
      <c r="R22" s="83">
        <f t="shared" si="1"/>
        <v>0</v>
      </c>
      <c r="S22" s="83">
        <f t="shared" si="1"/>
        <v>0</v>
      </c>
      <c r="T22" s="83">
        <f t="shared" si="1"/>
        <v>8</v>
      </c>
      <c r="U22" s="83">
        <f t="shared" si="1"/>
        <v>14.955</v>
      </c>
      <c r="V22" s="83">
        <f t="shared" si="1"/>
        <v>1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26.428999999999998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96.983000000000004</v>
      </c>
      <c r="C26" s="72">
        <v>103.261</v>
      </c>
      <c r="D26" s="72">
        <v>105.625</v>
      </c>
      <c r="E26" s="72">
        <v>105.087</v>
      </c>
      <c r="F26" s="72">
        <v>129.31</v>
      </c>
      <c r="G26" s="72">
        <v>124.188</v>
      </c>
      <c r="H26" s="72">
        <v>154.29900000000001</v>
      </c>
      <c r="I26" s="72">
        <v>100.42</v>
      </c>
      <c r="J26" s="72">
        <v>103.139</v>
      </c>
      <c r="K26" s="72">
        <v>105.03100000000001</v>
      </c>
      <c r="L26" s="72">
        <v>156.81700000000001</v>
      </c>
      <c r="M26" s="72">
        <v>157.92599999999999</v>
      </c>
      <c r="N26" s="72">
        <v>164.57300000000001</v>
      </c>
      <c r="O26" s="72">
        <v>161.96299999999999</v>
      </c>
      <c r="P26" s="72">
        <v>201.62299999999999</v>
      </c>
      <c r="Q26" s="72">
        <v>169</v>
      </c>
      <c r="R26" s="72">
        <v>144.268</v>
      </c>
      <c r="S26" s="72">
        <v>86.472999999999999</v>
      </c>
      <c r="T26" s="72">
        <v>23.827999999999999</v>
      </c>
      <c r="U26" s="72">
        <v>14.955</v>
      </c>
      <c r="V26" s="72">
        <v>5.3090000000000002</v>
      </c>
      <c r="W26" s="72">
        <v>54.853999999999999</v>
      </c>
      <c r="X26" s="72">
        <v>5.1959999999999997</v>
      </c>
      <c r="Y26" s="72">
        <v>39.845999999999997</v>
      </c>
      <c r="Z26" s="73"/>
      <c r="AA26" s="74">
        <f>SUM(B26:Z26)</f>
        <v>2513.9739999999997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96.983000000000004</v>
      </c>
      <c r="C28" s="57">
        <f t="shared" si="2"/>
        <v>103.261</v>
      </c>
      <c r="D28" s="57">
        <f t="shared" si="2"/>
        <v>105.625</v>
      </c>
      <c r="E28" s="57">
        <f t="shared" si="2"/>
        <v>105.087</v>
      </c>
      <c r="F28" s="57">
        <f t="shared" si="2"/>
        <v>129.31</v>
      </c>
      <c r="G28" s="57">
        <f t="shared" si="2"/>
        <v>124.188</v>
      </c>
      <c r="H28" s="57">
        <f t="shared" si="2"/>
        <v>154.29900000000001</v>
      </c>
      <c r="I28" s="57">
        <f t="shared" si="2"/>
        <v>100.42</v>
      </c>
      <c r="J28" s="57">
        <f t="shared" si="2"/>
        <v>103.139</v>
      </c>
      <c r="K28" s="57">
        <f t="shared" si="2"/>
        <v>105.03100000000001</v>
      </c>
      <c r="L28" s="57">
        <f t="shared" si="2"/>
        <v>156.81700000000001</v>
      </c>
      <c r="M28" s="57">
        <f t="shared" si="2"/>
        <v>157.92599999999999</v>
      </c>
      <c r="N28" s="57">
        <f t="shared" si="2"/>
        <v>164.57300000000001</v>
      </c>
      <c r="O28" s="57">
        <f t="shared" si="2"/>
        <v>161.96299999999999</v>
      </c>
      <c r="P28" s="57">
        <f t="shared" si="2"/>
        <v>201.62299999999999</v>
      </c>
      <c r="Q28" s="57">
        <f t="shared" si="2"/>
        <v>169</v>
      </c>
      <c r="R28" s="57">
        <f t="shared" si="2"/>
        <v>144.268</v>
      </c>
      <c r="S28" s="57">
        <f t="shared" si="2"/>
        <v>86.472999999999999</v>
      </c>
      <c r="T28" s="57">
        <f t="shared" si="2"/>
        <v>23.827999999999999</v>
      </c>
      <c r="U28" s="57">
        <f t="shared" si="2"/>
        <v>14.955</v>
      </c>
      <c r="V28" s="57">
        <f t="shared" si="2"/>
        <v>5.3090000000000002</v>
      </c>
      <c r="W28" s="57">
        <f t="shared" si="2"/>
        <v>54.853999999999999</v>
      </c>
      <c r="X28" s="57">
        <f t="shared" si="2"/>
        <v>5.1959999999999997</v>
      </c>
      <c r="Y28" s="57">
        <f t="shared" si="2"/>
        <v>39.845999999999997</v>
      </c>
      <c r="Z28" s="58">
        <f t="shared" si="2"/>
        <v>0</v>
      </c>
      <c r="AA28" s="59">
        <f t="shared" si="2"/>
        <v>2513.9739999999997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96.983000000000004</v>
      </c>
      <c r="C47" s="83">
        <f t="shared" ref="C47:Z47" si="8">SUM(C10:C13)+C22+C36</f>
        <v>103.261</v>
      </c>
      <c r="D47" s="83">
        <f t="shared" si="8"/>
        <v>105.62499999999999</v>
      </c>
      <c r="E47" s="83">
        <f t="shared" si="8"/>
        <v>105.087</v>
      </c>
      <c r="F47" s="83">
        <f t="shared" si="8"/>
        <v>129.31</v>
      </c>
      <c r="G47" s="83">
        <f t="shared" si="8"/>
        <v>124.188</v>
      </c>
      <c r="H47" s="83">
        <f t="shared" si="8"/>
        <v>154.29900000000001</v>
      </c>
      <c r="I47" s="83">
        <f t="shared" si="8"/>
        <v>100.42</v>
      </c>
      <c r="J47" s="83">
        <f t="shared" si="8"/>
        <v>103.139</v>
      </c>
      <c r="K47" s="83">
        <f t="shared" si="8"/>
        <v>105.03100000000001</v>
      </c>
      <c r="L47" s="83">
        <f t="shared" si="8"/>
        <v>156.81700000000001</v>
      </c>
      <c r="M47" s="83">
        <f t="shared" si="8"/>
        <v>157.92599999999999</v>
      </c>
      <c r="N47" s="83">
        <f t="shared" si="8"/>
        <v>164.57300000000001</v>
      </c>
      <c r="O47" s="83">
        <f t="shared" si="8"/>
        <v>161.96299999999999</v>
      </c>
      <c r="P47" s="83">
        <f t="shared" si="8"/>
        <v>201.62299999999999</v>
      </c>
      <c r="Q47" s="83">
        <f t="shared" si="8"/>
        <v>169</v>
      </c>
      <c r="R47" s="83">
        <f t="shared" si="8"/>
        <v>144.268</v>
      </c>
      <c r="S47" s="83">
        <f t="shared" si="8"/>
        <v>86.472999999999999</v>
      </c>
      <c r="T47" s="83">
        <f t="shared" si="8"/>
        <v>23.827999999999999</v>
      </c>
      <c r="U47" s="83">
        <f t="shared" si="8"/>
        <v>14.955</v>
      </c>
      <c r="V47" s="83">
        <f t="shared" si="8"/>
        <v>5.3090000000000002</v>
      </c>
      <c r="W47" s="83">
        <f t="shared" si="8"/>
        <v>54.854000000000006</v>
      </c>
      <c r="X47" s="83">
        <f t="shared" si="8"/>
        <v>5.1959999999999997</v>
      </c>
      <c r="Y47" s="83">
        <f t="shared" si="8"/>
        <v>39.846000000000004</v>
      </c>
      <c r="Z47" s="84">
        <f t="shared" si="8"/>
        <v>0</v>
      </c>
      <c r="AA47" s="100">
        <f>SUM(B47:Z47)</f>
        <v>2513.9739999999997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2021-09-19T20:21:09Z</dcterms:created>
  <dcterms:modified xsi:type="dcterms:W3CDTF">2021-09-19T20:21:09Z</dcterms:modified>
</cp:coreProperties>
</file>