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<sst xmlns="http://schemas.openxmlformats.org/spreadsheetml/2006/main" count="110" uniqueCount="49">
  <si>
    <t>Publication on: 18/09/2021 23:25:41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</si>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</sst>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10.63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42</c:v>
                </c:pt>
                <c:pt idx="1">
                  <c:v>22.164000000000001</c:v>
                </c:pt>
                <c:pt idx="2">
                  <c:v>25</c:v>
                </c:pt>
                <c:pt idx="3">
                  <c:v>27.196999999999999</c:v>
                </c:pt>
                <c:pt idx="4">
                  <c:v>30</c:v>
                </c:pt>
                <c:pt idx="5">
                  <c:v>39</c:v>
                </c:pt>
                <c:pt idx="6">
                  <c:v>36</c:v>
                </c:pt>
                <c:pt idx="7">
                  <c:v>62.326999999999998</c:v>
                </c:pt>
                <c:pt idx="8">
                  <c:v>71.188999999999993</c:v>
                </c:pt>
                <c:pt idx="9">
                  <c:v>75</c:v>
                </c:pt>
                <c:pt idx="10">
                  <c:v>95</c:v>
                </c:pt>
                <c:pt idx="11">
                  <c:v>95</c:v>
                </c:pt>
                <c:pt idx="12">
                  <c:v>78</c:v>
                </c:pt>
                <c:pt idx="13">
                  <c:v>55</c:v>
                </c:pt>
                <c:pt idx="14">
                  <c:v>55</c:v>
                </c:pt>
                <c:pt idx="15">
                  <c:v>67.713999999999999</c:v>
                </c:pt>
                <c:pt idx="16">
                  <c:v>55</c:v>
                </c:pt>
                <c:pt idx="17">
                  <c:v>60</c:v>
                </c:pt>
                <c:pt idx="18">
                  <c:v>46.27</c:v>
                </c:pt>
                <c:pt idx="19">
                  <c:v>124.962</c:v>
                </c:pt>
                <c:pt idx="20">
                  <c:v>74.17</c:v>
                </c:pt>
                <c:pt idx="21">
                  <c:v>4.8570000000000002</c:v>
                </c:pt>
                <c:pt idx="22">
                  <c:v>3.7610000000000001</c:v>
                </c:pt>
                <c:pt idx="23">
                  <c:v>4.0350000000000001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1.81</c:v>
                </c:pt>
                <c:pt idx="1">
                  <c:v>5.86</c:v>
                </c:pt>
                <c:pt idx="2">
                  <c:v>6.17</c:v>
                </c:pt>
                <c:pt idx="3">
                  <c:v>5.98</c:v>
                </c:pt>
                <c:pt idx="4">
                  <c:v>4.43</c:v>
                </c:pt>
                <c:pt idx="5">
                  <c:v>1.72</c:v>
                </c:pt>
                <c:pt idx="6">
                  <c:v>8.4000000000000005E-2</c:v>
                </c:pt>
                <c:pt idx="9">
                  <c:v>0.57599999999999996</c:v>
                </c:pt>
                <c:pt idx="10">
                  <c:v>0.12</c:v>
                </c:pt>
                <c:pt idx="12">
                  <c:v>1.698</c:v>
                </c:pt>
                <c:pt idx="13">
                  <c:v>4.8730000000000002</c:v>
                </c:pt>
                <c:pt idx="14">
                  <c:v>5.923</c:v>
                </c:pt>
                <c:pt idx="15">
                  <c:v>1.6879999999999999</c:v>
                </c:pt>
                <c:pt idx="16">
                  <c:v>6.3730000000000002</c:v>
                </c:pt>
                <c:pt idx="17">
                  <c:v>7.2780000000000005</c:v>
                </c:pt>
                <c:pt idx="18">
                  <c:v>1.0620000000000001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3278032"/>
        <c:axId val="3432784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54.176000000000002</c:v>
                </c:pt>
                <c:pt idx="1">
                  <c:v>37.883000000000003</c:v>
                </c:pt>
                <c:pt idx="2">
                  <c:v>40.567000000000007</c:v>
                </c:pt>
                <c:pt idx="3">
                  <c:v>42.220999999999997</c:v>
                </c:pt>
                <c:pt idx="4">
                  <c:v>43.323000000000008</c:v>
                </c:pt>
                <c:pt idx="5">
                  <c:v>49.756</c:v>
                </c:pt>
                <c:pt idx="6">
                  <c:v>45.910999999999994</c:v>
                </c:pt>
                <c:pt idx="7">
                  <c:v>72.08</c:v>
                </c:pt>
                <c:pt idx="8">
                  <c:v>81.756</c:v>
                </c:pt>
                <c:pt idx="9">
                  <c:v>86.718000000000004</c:v>
                </c:pt>
                <c:pt idx="10">
                  <c:v>107.32000000000001</c:v>
                </c:pt>
                <c:pt idx="11">
                  <c:v>106.56</c:v>
                </c:pt>
                <c:pt idx="12">
                  <c:v>79.697999999999993</c:v>
                </c:pt>
                <c:pt idx="13">
                  <c:v>59.873000000000005</c:v>
                </c:pt>
                <c:pt idx="14">
                  <c:v>60.922999999999995</c:v>
                </c:pt>
                <c:pt idx="15">
                  <c:v>69.402000000000001</c:v>
                </c:pt>
                <c:pt idx="16">
                  <c:v>61.372999999999998</c:v>
                </c:pt>
                <c:pt idx="17">
                  <c:v>67.278000000000006</c:v>
                </c:pt>
                <c:pt idx="18">
                  <c:v>47.332000000000001</c:v>
                </c:pt>
                <c:pt idx="19">
                  <c:v>124.962</c:v>
                </c:pt>
                <c:pt idx="20">
                  <c:v>84.800000000000011</c:v>
                </c:pt>
                <c:pt idx="21">
                  <c:v>4.8569999999999993</c:v>
                </c:pt>
                <c:pt idx="22">
                  <c:v>3.7609999999999997</c:v>
                </c:pt>
                <c:pt idx="23">
                  <c:v>4.0350000000000001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278032"/>
        <c:axId val="3432784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142.69999999999999</c:v>
                </c:pt>
                <c:pt idx="1">
                  <c:v>100</c:v>
                </c:pt>
                <c:pt idx="2">
                  <c:v>110.11</c:v>
                </c:pt>
                <c:pt idx="3">
                  <c:v>100</c:v>
                </c:pt>
                <c:pt idx="4">
                  <c:v>107.4</c:v>
                </c:pt>
                <c:pt idx="5">
                  <c:v>117.16</c:v>
                </c:pt>
                <c:pt idx="6">
                  <c:v>119.31</c:v>
                </c:pt>
                <c:pt idx="7">
                  <c:v>107.82</c:v>
                </c:pt>
                <c:pt idx="8">
                  <c:v>107.49</c:v>
                </c:pt>
                <c:pt idx="9">
                  <c:v>116.32</c:v>
                </c:pt>
                <c:pt idx="10">
                  <c:v>121.13</c:v>
                </c:pt>
                <c:pt idx="11">
                  <c:v>120.56</c:v>
                </c:pt>
                <c:pt idx="12">
                  <c:v>111.49</c:v>
                </c:pt>
                <c:pt idx="13">
                  <c:v>86.61</c:v>
                </c:pt>
                <c:pt idx="14">
                  <c:v>79</c:v>
                </c:pt>
                <c:pt idx="15">
                  <c:v>105.63</c:v>
                </c:pt>
                <c:pt idx="16">
                  <c:v>119.38</c:v>
                </c:pt>
                <c:pt idx="17">
                  <c:v>133.38999999999999</c:v>
                </c:pt>
                <c:pt idx="18">
                  <c:v>146.07</c:v>
                </c:pt>
                <c:pt idx="19">
                  <c:v>150.88999999999999</c:v>
                </c:pt>
                <c:pt idx="20">
                  <c:v>146.88999999999999</c:v>
                </c:pt>
                <c:pt idx="21">
                  <c:v>132.46</c:v>
                </c:pt>
                <c:pt idx="22">
                  <c:v>118.53</c:v>
                </c:pt>
                <c:pt idx="23">
                  <c:v>109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279208"/>
        <c:axId val="343278816"/>
      </c:lineChart>
      <c:catAx>
        <c:axId val="343278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278424"/>
        <c:crosses val="autoZero"/>
        <c:auto val="1"/>
        <c:lblAlgn val="ctr"/>
        <c:lblOffset val="100"/>
        <c:noMultiLvlLbl val="0"/>
      </c:catAx>
      <c:valAx>
        <c:axId val="343278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278032"/>
        <c:crosses val="autoZero"/>
        <c:crossBetween val="between"/>
      </c:valAx>
      <c:valAx>
        <c:axId val="343278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279208"/>
        <c:crosses val="max"/>
        <c:crossBetween val="between"/>
      </c:valAx>
      <c:catAx>
        <c:axId val="3432792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3278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44458</v>
          </cell>
        </row>
        <row r="5">
          <cell r="C5" t="str">
            <v>LIDA2</v>
          </cell>
        </row>
        <row r="26">
          <cell r="C26">
            <v>10.63</v>
          </cell>
        </row>
        <row r="27">
          <cell r="C27">
            <v>1248.6460000000002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55.644999999999996</v>
          </cell>
        </row>
        <row r="31">
          <cell r="C31">
            <v>0</v>
          </cell>
        </row>
        <row r="32">
          <cell r="C32">
            <v>46.744000000000007</v>
          </cell>
        </row>
        <row r="33">
          <cell r="C33">
            <v>74.900000000000006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985.58500000000015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288</v>
          </cell>
        </row>
        <row r="45">
          <cell r="C45">
            <v>2.714</v>
          </cell>
        </row>
        <row r="46">
          <cell r="C46">
            <v>0</v>
          </cell>
        </row>
        <row r="47">
          <cell r="C47">
            <v>160.26600000000005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142.69999999999999</v>
          </cell>
          <cell r="C7">
            <v>100</v>
          </cell>
          <cell r="D7">
            <v>110.11</v>
          </cell>
          <cell r="E7">
            <v>100</v>
          </cell>
          <cell r="F7">
            <v>107.4</v>
          </cell>
          <cell r="G7">
            <v>117.16</v>
          </cell>
          <cell r="H7">
            <v>119.31</v>
          </cell>
          <cell r="I7">
            <v>107.82</v>
          </cell>
          <cell r="J7">
            <v>107.49</v>
          </cell>
          <cell r="K7">
            <v>116.32</v>
          </cell>
          <cell r="L7">
            <v>121.13</v>
          </cell>
          <cell r="M7">
            <v>120.56</v>
          </cell>
          <cell r="N7">
            <v>111.49</v>
          </cell>
          <cell r="O7">
            <v>86.61</v>
          </cell>
          <cell r="P7">
            <v>79</v>
          </cell>
          <cell r="Q7">
            <v>105.63</v>
          </cell>
          <cell r="R7">
            <v>119.38</v>
          </cell>
          <cell r="S7">
            <v>133.38999999999999</v>
          </cell>
          <cell r="T7">
            <v>146.07</v>
          </cell>
          <cell r="U7">
            <v>150.88999999999999</v>
          </cell>
          <cell r="V7">
            <v>146.88999999999999</v>
          </cell>
          <cell r="W7">
            <v>132.46</v>
          </cell>
          <cell r="X7">
            <v>118.53</v>
          </cell>
          <cell r="Y7">
            <v>109</v>
          </cell>
        </row>
        <row r="10">
          <cell r="V10">
            <v>10.63</v>
          </cell>
        </row>
        <row r="24">
          <cell r="B24">
            <v>42</v>
          </cell>
          <cell r="C24">
            <v>22.164000000000001</v>
          </cell>
          <cell r="D24">
            <v>25</v>
          </cell>
          <cell r="E24">
            <v>27.196999999999999</v>
          </cell>
          <cell r="F24">
            <v>30</v>
          </cell>
          <cell r="G24">
            <v>35</v>
          </cell>
          <cell r="H24">
            <v>35</v>
          </cell>
          <cell r="I24">
            <v>60</v>
          </cell>
          <cell r="J24">
            <v>65</v>
          </cell>
          <cell r="K24">
            <v>50</v>
          </cell>
          <cell r="L24">
            <v>50</v>
          </cell>
          <cell r="M24">
            <v>50</v>
          </cell>
          <cell r="N24">
            <v>25</v>
          </cell>
          <cell r="O24">
            <v>10</v>
          </cell>
          <cell r="P24">
            <v>55</v>
          </cell>
          <cell r="Q24">
            <v>60</v>
          </cell>
          <cell r="R24">
            <v>55</v>
          </cell>
          <cell r="S24">
            <v>60</v>
          </cell>
          <cell r="U24">
            <v>52</v>
          </cell>
          <cell r="V24">
            <v>1.37</v>
          </cell>
        </row>
        <row r="27">
          <cell r="K27">
            <v>25</v>
          </cell>
          <cell r="L27">
            <v>45</v>
          </cell>
          <cell r="M27">
            <v>45</v>
          </cell>
          <cell r="N27">
            <v>45</v>
          </cell>
          <cell r="O27">
            <v>45</v>
          </cell>
          <cell r="Q27">
            <v>2.714</v>
          </cell>
          <cell r="T27">
            <v>42</v>
          </cell>
          <cell r="U27">
            <v>70</v>
          </cell>
          <cell r="V27">
            <v>70</v>
          </cell>
        </row>
        <row r="31">
          <cell r="G31">
            <v>4</v>
          </cell>
          <cell r="H31">
            <v>1</v>
          </cell>
          <cell r="I31">
            <v>2.327</v>
          </cell>
          <cell r="J31">
            <v>6.1890000000000001</v>
          </cell>
          <cell r="N31">
            <v>8</v>
          </cell>
          <cell r="Q31">
            <v>5</v>
          </cell>
          <cell r="X31">
            <v>3.7610000000000001</v>
          </cell>
          <cell r="Y31">
            <v>4.0350000000000001</v>
          </cell>
        </row>
        <row r="35">
          <cell r="T35">
            <v>3.18</v>
          </cell>
          <cell r="U35">
            <v>2.9620000000000002</v>
          </cell>
          <cell r="V35">
            <v>2.8</v>
          </cell>
          <cell r="W35">
            <v>3.5720000000000001</v>
          </cell>
        </row>
        <row r="36">
          <cell r="T36">
            <v>1.0900000000000001</v>
          </cell>
          <cell r="W36">
            <v>1.2849999999999999</v>
          </cell>
        </row>
        <row r="57">
          <cell r="B57">
            <v>1.81</v>
          </cell>
          <cell r="C57">
            <v>5.86</v>
          </cell>
          <cell r="D57">
            <v>6.17</v>
          </cell>
          <cell r="E57">
            <v>5.98</v>
          </cell>
          <cell r="F57">
            <v>4.43</v>
          </cell>
          <cell r="G57">
            <v>1.72</v>
          </cell>
          <cell r="H57">
            <v>8.4000000000000005E-2</v>
          </cell>
          <cell r="K57">
            <v>0.57599999999999996</v>
          </cell>
          <cell r="L57">
            <v>0.12</v>
          </cell>
          <cell r="N57">
            <v>1.698</v>
          </cell>
          <cell r="O57">
            <v>4.8730000000000002</v>
          </cell>
          <cell r="P57">
            <v>5.923</v>
          </cell>
          <cell r="Q57">
            <v>1.6879999999999999</v>
          </cell>
          <cell r="R57">
            <v>6.3730000000000002</v>
          </cell>
          <cell r="S57">
            <v>7.2780000000000005</v>
          </cell>
          <cell r="T57">
            <v>1.0620000000000001</v>
          </cell>
        </row>
        <row r="63">
          <cell r="B63">
            <v>4.1020000000000003</v>
          </cell>
          <cell r="C63">
            <v>4.0270000000000001</v>
          </cell>
          <cell r="D63">
            <v>3.9590000000000001</v>
          </cell>
          <cell r="E63">
            <v>3.8879999999999999</v>
          </cell>
          <cell r="F63">
            <v>3.7410000000000001</v>
          </cell>
          <cell r="G63">
            <v>3.6379999999999999</v>
          </cell>
          <cell r="H63">
            <v>3.645</v>
          </cell>
          <cell r="I63">
            <v>3.7160000000000002</v>
          </cell>
          <cell r="J63">
            <v>3.8370000000000002</v>
          </cell>
          <cell r="K63">
            <v>3.9660000000000002</v>
          </cell>
          <cell r="L63">
            <v>4.0979999999999999</v>
          </cell>
          <cell r="M63">
            <v>4.1269999999999998</v>
          </cell>
        </row>
        <row r="64">
          <cell r="B64">
            <v>6.2640000000000002</v>
          </cell>
          <cell r="C64">
            <v>5.8319999999999999</v>
          </cell>
          <cell r="D64">
            <v>5.4379999999999997</v>
          </cell>
          <cell r="E64">
            <v>5.1559999999999997</v>
          </cell>
          <cell r="F64">
            <v>5.1520000000000001</v>
          </cell>
          <cell r="G64">
            <v>5.3979999999999997</v>
          </cell>
          <cell r="H64">
            <v>6.1820000000000004</v>
          </cell>
          <cell r="I64">
            <v>6.0369999999999999</v>
          </cell>
          <cell r="J64">
            <v>6.73</v>
          </cell>
          <cell r="K64">
            <v>7.1760000000000002</v>
          </cell>
          <cell r="L64">
            <v>8.1020000000000003</v>
          </cell>
          <cell r="M64">
            <v>7.4329999999999998</v>
          </cell>
        </row>
      </sheetData>
      <sheetData sheetId="17">
        <row r="10">
          <cell r="U10">
            <v>40</v>
          </cell>
        </row>
        <row r="11">
          <cell r="U11">
            <v>40</v>
          </cell>
          <cell r="V11">
            <v>40</v>
          </cell>
        </row>
        <row r="13">
          <cell r="B13">
            <v>42</v>
          </cell>
          <cell r="T13">
            <v>42</v>
          </cell>
          <cell r="U13">
            <v>42</v>
          </cell>
          <cell r="V13">
            <v>42</v>
          </cell>
        </row>
        <row r="23">
          <cell r="Q23">
            <v>2.714</v>
          </cell>
        </row>
        <row r="57">
          <cell r="B57">
            <v>10.839999999999998</v>
          </cell>
          <cell r="C57">
            <v>11.417999999999999</v>
          </cell>
          <cell r="D57">
            <v>14.129000000000001</v>
          </cell>
          <cell r="E57">
            <v>10.76</v>
          </cell>
          <cell r="F57">
            <v>11.864000000000001</v>
          </cell>
          <cell r="G57">
            <v>13.427000000000001</v>
          </cell>
          <cell r="H57">
            <v>10.238</v>
          </cell>
          <cell r="I57">
            <v>10.417</v>
          </cell>
          <cell r="J57">
            <v>14.482999999999999</v>
          </cell>
          <cell r="K57">
            <v>8.7580000000000009</v>
          </cell>
          <cell r="L57">
            <v>9.6819999999999986</v>
          </cell>
          <cell r="M57">
            <v>8.3410000000000011</v>
          </cell>
          <cell r="N57">
            <v>3.8529999999999998</v>
          </cell>
          <cell r="O57">
            <v>0.36499999999999999</v>
          </cell>
          <cell r="P57">
            <v>1.806</v>
          </cell>
          <cell r="Q57">
            <v>2.6019999999999999</v>
          </cell>
          <cell r="R57">
            <v>3.9860000000000002</v>
          </cell>
          <cell r="S57">
            <v>2.496</v>
          </cell>
          <cell r="T57">
            <v>2.9140000000000001</v>
          </cell>
          <cell r="U57">
            <v>0.49199999999999999</v>
          </cell>
          <cell r="V57">
            <v>0.53200000000000003</v>
          </cell>
          <cell r="W57">
            <v>2.782</v>
          </cell>
          <cell r="X57">
            <v>1.7389999999999999</v>
          </cell>
          <cell r="Y57">
            <v>2.3420000000000001</v>
          </cell>
        </row>
        <row r="64">
          <cell r="B64">
            <v>1.3360000000000001</v>
          </cell>
          <cell r="C64">
            <v>26.465</v>
          </cell>
          <cell r="D64">
            <v>26.437999999999999</v>
          </cell>
          <cell r="E64">
            <v>31.460999999999999</v>
          </cell>
          <cell r="F64">
            <v>31.459</v>
          </cell>
          <cell r="G64">
            <v>36.329000000000001</v>
          </cell>
          <cell r="H64">
            <v>35.673000000000002</v>
          </cell>
          <cell r="I64">
            <v>61.663000000000004</v>
          </cell>
          <cell r="J64">
            <v>67.272999999999996</v>
          </cell>
          <cell r="K64">
            <v>77.960000000000008</v>
          </cell>
          <cell r="L64">
            <v>97.638000000000005</v>
          </cell>
          <cell r="M64">
            <v>98.218999999999994</v>
          </cell>
          <cell r="N64">
            <v>75.844999999999999</v>
          </cell>
          <cell r="O64">
            <v>59.508000000000003</v>
          </cell>
          <cell r="P64">
            <v>59.116999999999997</v>
          </cell>
          <cell r="Q64">
            <v>64.085999999999999</v>
          </cell>
          <cell r="R64">
            <v>57.387</v>
          </cell>
          <cell r="S64">
            <v>64.781999999999996</v>
          </cell>
          <cell r="T64">
            <v>2.4180000000000001</v>
          </cell>
          <cell r="U64">
            <v>2.4699999999999998</v>
          </cell>
          <cell r="V64">
            <v>2.2679999999999998</v>
          </cell>
          <cell r="W64">
            <v>2.0749999999999997</v>
          </cell>
          <cell r="X64">
            <v>2.0220000000000002</v>
          </cell>
          <cell r="Y64">
            <v>1.6930000000000001</v>
          </cell>
        </row>
      </sheetData>
      <sheetData sheetId="18">
        <row r="7">
          <cell r="B7">
            <v>142.69999999999999</v>
          </cell>
          <cell r="C7">
            <v>100</v>
          </cell>
          <cell r="D7">
            <v>110.11</v>
          </cell>
          <cell r="E7">
            <v>100</v>
          </cell>
          <cell r="F7">
            <v>107.4</v>
          </cell>
          <cell r="G7">
            <v>117.16</v>
          </cell>
          <cell r="H7">
            <v>119.31</v>
          </cell>
          <cell r="I7">
            <v>107.82</v>
          </cell>
          <cell r="J7">
            <v>107.49</v>
          </cell>
          <cell r="K7">
            <v>116.32</v>
          </cell>
          <cell r="L7">
            <v>121.13</v>
          </cell>
          <cell r="M7">
            <v>120.56</v>
          </cell>
          <cell r="N7">
            <v>111.49</v>
          </cell>
          <cell r="O7">
            <v>86.61</v>
          </cell>
          <cell r="P7">
            <v>79</v>
          </cell>
          <cell r="Q7">
            <v>105.63</v>
          </cell>
          <cell r="R7">
            <v>119.38</v>
          </cell>
          <cell r="S7">
            <v>133.38999999999999</v>
          </cell>
          <cell r="T7">
            <v>146.07</v>
          </cell>
          <cell r="U7">
            <v>150.88999999999999</v>
          </cell>
          <cell r="V7">
            <v>146.88999999999999</v>
          </cell>
          <cell r="W7">
            <v>132.46</v>
          </cell>
          <cell r="X7">
            <v>118.53</v>
          </cell>
          <cell r="Y7">
            <v>109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EUNICE_AGG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44458</v>
          </cell>
        </row>
      </sheetData>
      <sheetData sheetId="35">
        <row r="3">
          <cell r="B3">
            <v>44456</v>
          </cell>
        </row>
        <row r="4">
          <cell r="B4">
            <v>44456</v>
          </cell>
        </row>
        <row r="5">
          <cell r="B5">
            <v>44456</v>
          </cell>
        </row>
        <row r="6">
          <cell r="B6">
            <v>44456</v>
          </cell>
        </row>
        <row r="7">
          <cell r="B7">
            <v>44456</v>
          </cell>
        </row>
        <row r="8">
          <cell r="B8">
            <v>44456</v>
          </cell>
        </row>
        <row r="9">
          <cell r="B9">
            <v>44456</v>
          </cell>
        </row>
        <row r="10">
          <cell r="B10">
            <v>44456</v>
          </cell>
        </row>
        <row r="11">
          <cell r="B11">
            <v>44456</v>
          </cell>
        </row>
        <row r="12">
          <cell r="B12">
            <v>44456</v>
          </cell>
        </row>
        <row r="13">
          <cell r="B13">
            <v>44456</v>
          </cell>
        </row>
        <row r="14">
          <cell r="B14">
            <v>44456</v>
          </cell>
        </row>
        <row r="15">
          <cell r="B15">
            <v>44456</v>
          </cell>
        </row>
        <row r="16">
          <cell r="B16">
            <v>44456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44459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963.41909999999996</v>
          </cell>
          <cell r="J13">
            <v>963.41899999999998</v>
          </cell>
          <cell r="K13">
            <v>962.91899999999998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102.4007</v>
          </cell>
          <cell r="J24">
            <v>102.401</v>
          </cell>
          <cell r="K24">
            <v>102.401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170.49600000000001</v>
          </cell>
          <cell r="J26">
            <v>170.49600000000001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280.28960000000001</v>
          </cell>
          <cell r="J28">
            <v>280.29000000000002</v>
          </cell>
          <cell r="K28">
            <v>280.29000000000002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44456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54.176000000000002</v>
      </c>
      <c r="C4" s="18">
        <v>37.883000000000003</v>
      </c>
      <c r="D4" s="18">
        <v>40.567</v>
      </c>
      <c r="E4" s="18">
        <v>42.221000000000004</v>
      </c>
      <c r="F4" s="18">
        <v>43.323</v>
      </c>
      <c r="G4" s="18">
        <v>49.756</v>
      </c>
      <c r="H4" s="18">
        <v>45.911000000000001</v>
      </c>
      <c r="I4" s="18">
        <v>72.08</v>
      </c>
      <c r="J4" s="18">
        <v>81.756</v>
      </c>
      <c r="K4" s="18">
        <v>86.718000000000004</v>
      </c>
      <c r="L4" s="18">
        <v>107.32000000000001</v>
      </c>
      <c r="M4" s="18">
        <v>106.56</v>
      </c>
      <c r="N4" s="18">
        <v>79.698000000000008</v>
      </c>
      <c r="O4" s="18">
        <v>59.872999999999998</v>
      </c>
      <c r="P4" s="18">
        <v>60.922999999999995</v>
      </c>
      <c r="Q4" s="18">
        <v>69.402000000000001</v>
      </c>
      <c r="R4" s="18">
        <v>61.373000000000005</v>
      </c>
      <c r="S4" s="18">
        <v>67.278000000000006</v>
      </c>
      <c r="T4" s="18">
        <v>47.331999999999994</v>
      </c>
      <c r="U4" s="18">
        <v>124.962</v>
      </c>
      <c r="V4" s="18">
        <v>84.8</v>
      </c>
      <c r="W4" s="18">
        <v>4.8570000000000002</v>
      </c>
      <c r="X4" s="18">
        <v>3.7610000000000001</v>
      </c>
      <c r="Y4" s="18">
        <v>4.0350000000000001</v>
      </c>
      <c r="Z4" s="19"/>
      <c r="AA4" s="20">
        <f>SUM(B4:Z4)</f>
        <v>1436.5650000000001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142.69999999999999</v>
      </c>
      <c r="C7" s="28">
        <v>100</v>
      </c>
      <c r="D7" s="28">
        <v>110.11</v>
      </c>
      <c r="E7" s="28">
        <v>100</v>
      </c>
      <c r="F7" s="28">
        <v>107.4</v>
      </c>
      <c r="G7" s="28">
        <v>117.16</v>
      </c>
      <c r="H7" s="28">
        <v>119.31</v>
      </c>
      <c r="I7" s="28">
        <v>107.82</v>
      </c>
      <c r="J7" s="28">
        <v>107.49</v>
      </c>
      <c r="K7" s="28">
        <v>116.32</v>
      </c>
      <c r="L7" s="28">
        <v>121.13</v>
      </c>
      <c r="M7" s="28">
        <v>120.56</v>
      </c>
      <c r="N7" s="28">
        <v>111.49</v>
      </c>
      <c r="O7" s="28">
        <v>86.61</v>
      </c>
      <c r="P7" s="28">
        <v>79</v>
      </c>
      <c r="Q7" s="28">
        <v>105.63</v>
      </c>
      <c r="R7" s="28">
        <v>119.38</v>
      </c>
      <c r="S7" s="28">
        <v>133.38999999999999</v>
      </c>
      <c r="T7" s="28">
        <v>146.07</v>
      </c>
      <c r="U7" s="28">
        <v>150.88999999999999</v>
      </c>
      <c r="V7" s="28">
        <v>146.88999999999999</v>
      </c>
      <c r="W7" s="28">
        <v>132.46</v>
      </c>
      <c r="X7" s="28">
        <v>118.53</v>
      </c>
      <c r="Y7" s="28">
        <v>109</v>
      </c>
      <c r="Z7" s="29"/>
      <c r="AA7" s="30">
        <f>IF(SUM(GR_MAINLAND_MCP_SUM_SELL)&lt;&gt;0,AVERAGEIF(GR_MAINLAND_MCP_SUM_SELL,"&lt;&gt;"""),"")</f>
        <v>117.05583333333334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10.63</v>
      </c>
      <c r="W10" s="42"/>
      <c r="X10" s="42"/>
      <c r="Y10" s="42"/>
      <c r="Z10" s="43"/>
      <c r="AA10" s="44">
        <f>SUM(B10:Z10)</f>
        <v>10.63</v>
      </c>
    </row>
    <row r="11" spans="1:27" ht="24.95" customHeight="1" x14ac:dyDescent="0.2">
      <c r="A11" s="45" t="s">
        <v>7</v>
      </c>
      <c r="B11" s="46">
        <v>42</v>
      </c>
      <c r="C11" s="47">
        <v>22.164000000000001</v>
      </c>
      <c r="D11" s="47">
        <v>25</v>
      </c>
      <c r="E11" s="47">
        <v>27.196999999999999</v>
      </c>
      <c r="F11" s="47">
        <v>30</v>
      </c>
      <c r="G11" s="47">
        <v>39</v>
      </c>
      <c r="H11" s="47">
        <v>36</v>
      </c>
      <c r="I11" s="47">
        <v>62.326999999999998</v>
      </c>
      <c r="J11" s="47">
        <v>71.188999999999993</v>
      </c>
      <c r="K11" s="47">
        <v>75</v>
      </c>
      <c r="L11" s="47">
        <v>95</v>
      </c>
      <c r="M11" s="47">
        <v>95</v>
      </c>
      <c r="N11" s="47">
        <v>78</v>
      </c>
      <c r="O11" s="47">
        <v>55</v>
      </c>
      <c r="P11" s="47">
        <v>55</v>
      </c>
      <c r="Q11" s="47">
        <v>67.713999999999999</v>
      </c>
      <c r="R11" s="47">
        <v>55</v>
      </c>
      <c r="S11" s="47">
        <v>60</v>
      </c>
      <c r="T11" s="47">
        <v>46.27</v>
      </c>
      <c r="U11" s="47">
        <v>124.962</v>
      </c>
      <c r="V11" s="47">
        <v>74.17</v>
      </c>
      <c r="W11" s="47">
        <v>4.8570000000000002</v>
      </c>
      <c r="X11" s="47">
        <v>3.7610000000000001</v>
      </c>
      <c r="Y11" s="47">
        <v>4.0350000000000001</v>
      </c>
      <c r="Z11" s="48"/>
      <c r="AA11" s="49">
        <f>SUM(B11:Z11)</f>
        <v>1248.646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1.81</v>
      </c>
      <c r="C13" s="52">
        <v>5.86</v>
      </c>
      <c r="D13" s="52">
        <v>6.17</v>
      </c>
      <c r="E13" s="52">
        <v>5.98</v>
      </c>
      <c r="F13" s="52">
        <v>4.43</v>
      </c>
      <c r="G13" s="52">
        <v>1.72</v>
      </c>
      <c r="H13" s="52">
        <v>8.4000000000000005E-2</v>
      </c>
      <c r="I13" s="52"/>
      <c r="J13" s="52"/>
      <c r="K13" s="52">
        <v>0.57599999999999996</v>
      </c>
      <c r="L13" s="52">
        <v>0.12</v>
      </c>
      <c r="M13" s="52"/>
      <c r="N13" s="52">
        <v>1.698</v>
      </c>
      <c r="O13" s="52">
        <v>4.8730000000000002</v>
      </c>
      <c r="P13" s="52">
        <v>5.923</v>
      </c>
      <c r="Q13" s="52">
        <v>1.6879999999999999</v>
      </c>
      <c r="R13" s="52">
        <v>6.3730000000000002</v>
      </c>
      <c r="S13" s="52">
        <v>7.2780000000000005</v>
      </c>
      <c r="T13" s="52">
        <v>1.0620000000000001</v>
      </c>
      <c r="U13" s="52"/>
      <c r="V13" s="52"/>
      <c r="W13" s="52"/>
      <c r="X13" s="52"/>
      <c r="Y13" s="52"/>
      <c r="Z13" s="53"/>
      <c r="AA13" s="54">
        <f>SUM(B13:Z13)</f>
        <v>55.644999999999996</v>
      </c>
    </row>
    <row r="14" spans="1:27" ht="30" customHeight="1" thickBot="1" x14ac:dyDescent="0.25">
      <c r="A14" s="55" t="s">
        <v>10</v>
      </c>
      <c r="B14" s="56">
        <f>IF(LEN(B$2)&gt;0,SUM(B10:B13),"")</f>
        <v>43.81</v>
      </c>
      <c r="C14" s="57">
        <f t="shared" ref="C14:Z14" si="0">IF(LEN(C$2)&gt;0,SUM(C10:C13),"")</f>
        <v>28.024000000000001</v>
      </c>
      <c r="D14" s="57">
        <f t="shared" si="0"/>
        <v>31.17</v>
      </c>
      <c r="E14" s="57">
        <f t="shared" si="0"/>
        <v>33.177</v>
      </c>
      <c r="F14" s="57">
        <f t="shared" si="0"/>
        <v>34.43</v>
      </c>
      <c r="G14" s="57">
        <f t="shared" si="0"/>
        <v>40.72</v>
      </c>
      <c r="H14" s="57">
        <f t="shared" si="0"/>
        <v>36.084000000000003</v>
      </c>
      <c r="I14" s="57">
        <f t="shared" si="0"/>
        <v>62.326999999999998</v>
      </c>
      <c r="J14" s="57">
        <f t="shared" si="0"/>
        <v>71.188999999999993</v>
      </c>
      <c r="K14" s="57">
        <f t="shared" si="0"/>
        <v>75.575999999999993</v>
      </c>
      <c r="L14" s="57">
        <f t="shared" si="0"/>
        <v>95.12</v>
      </c>
      <c r="M14" s="57">
        <f t="shared" si="0"/>
        <v>95</v>
      </c>
      <c r="N14" s="57">
        <f t="shared" si="0"/>
        <v>79.697999999999993</v>
      </c>
      <c r="O14" s="57">
        <f t="shared" si="0"/>
        <v>59.872999999999998</v>
      </c>
      <c r="P14" s="57">
        <f t="shared" si="0"/>
        <v>60.923000000000002</v>
      </c>
      <c r="Q14" s="57">
        <f t="shared" si="0"/>
        <v>69.402000000000001</v>
      </c>
      <c r="R14" s="57">
        <f t="shared" si="0"/>
        <v>61.372999999999998</v>
      </c>
      <c r="S14" s="57">
        <f t="shared" si="0"/>
        <v>67.278000000000006</v>
      </c>
      <c r="T14" s="57">
        <f t="shared" si="0"/>
        <v>47.332000000000001</v>
      </c>
      <c r="U14" s="57">
        <f t="shared" si="0"/>
        <v>124.962</v>
      </c>
      <c r="V14" s="57">
        <f t="shared" si="0"/>
        <v>84.8</v>
      </c>
      <c r="W14" s="57">
        <f t="shared" si="0"/>
        <v>4.8570000000000002</v>
      </c>
      <c r="X14" s="57">
        <f t="shared" si="0"/>
        <v>3.7610000000000001</v>
      </c>
      <c r="Y14" s="57">
        <f t="shared" si="0"/>
        <v>4.0350000000000001</v>
      </c>
      <c r="Z14" s="58" t="str">
        <f t="shared" si="0"/>
        <v/>
      </c>
      <c r="AA14" s="59">
        <f>SUM(AA9:AA13)</f>
        <v>1314.921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4.1020000000000003</v>
      </c>
      <c r="C18" s="72">
        <v>4.0270000000000001</v>
      </c>
      <c r="D18" s="72">
        <v>3.9590000000000001</v>
      </c>
      <c r="E18" s="72">
        <v>3.8879999999999999</v>
      </c>
      <c r="F18" s="72">
        <v>3.7410000000000001</v>
      </c>
      <c r="G18" s="72">
        <v>3.6379999999999999</v>
      </c>
      <c r="H18" s="72">
        <v>3.645</v>
      </c>
      <c r="I18" s="72">
        <v>3.7160000000000002</v>
      </c>
      <c r="J18" s="72">
        <v>3.8370000000000002</v>
      </c>
      <c r="K18" s="72">
        <v>3.9660000000000002</v>
      </c>
      <c r="L18" s="72">
        <v>4.0979999999999999</v>
      </c>
      <c r="M18" s="72">
        <v>4.1269999999999998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46.744000000000007</v>
      </c>
    </row>
    <row r="19" spans="1:27" ht="24.95" customHeight="1" x14ac:dyDescent="0.2">
      <c r="A19" s="70" t="s">
        <v>14</v>
      </c>
      <c r="B19" s="75">
        <v>6.2640000000000002</v>
      </c>
      <c r="C19" s="76">
        <v>5.8319999999999999</v>
      </c>
      <c r="D19" s="76">
        <v>5.4379999999999997</v>
      </c>
      <c r="E19" s="76">
        <v>5.1559999999999997</v>
      </c>
      <c r="F19" s="76">
        <v>5.1520000000000001</v>
      </c>
      <c r="G19" s="76">
        <v>5.3979999999999997</v>
      </c>
      <c r="H19" s="76">
        <v>6.1820000000000004</v>
      </c>
      <c r="I19" s="76">
        <v>6.0369999999999999</v>
      </c>
      <c r="J19" s="76">
        <v>6.73</v>
      </c>
      <c r="K19" s="76">
        <v>7.1760000000000002</v>
      </c>
      <c r="L19" s="76">
        <v>8.1020000000000003</v>
      </c>
      <c r="M19" s="76">
        <v>7.4329999999999998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74.900000000000006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10.366</v>
      </c>
      <c r="C22" s="83">
        <f t="shared" ref="C22:Z22" si="1">IF(LEN(C$2)&gt;0,SUM(C17:C21),"")</f>
        <v>9.859</v>
      </c>
      <c r="D22" s="83">
        <f t="shared" si="1"/>
        <v>9.3970000000000002</v>
      </c>
      <c r="E22" s="83">
        <f t="shared" si="1"/>
        <v>9.0440000000000005</v>
      </c>
      <c r="F22" s="83">
        <f t="shared" si="1"/>
        <v>8.8930000000000007</v>
      </c>
      <c r="G22" s="83">
        <f t="shared" si="1"/>
        <v>9.0359999999999996</v>
      </c>
      <c r="H22" s="83">
        <f t="shared" si="1"/>
        <v>9.827</v>
      </c>
      <c r="I22" s="83">
        <f t="shared" si="1"/>
        <v>9.7530000000000001</v>
      </c>
      <c r="J22" s="83">
        <f t="shared" si="1"/>
        <v>10.567</v>
      </c>
      <c r="K22" s="83">
        <f t="shared" si="1"/>
        <v>11.141999999999999</v>
      </c>
      <c r="L22" s="83">
        <f t="shared" si="1"/>
        <v>12.2</v>
      </c>
      <c r="M22" s="83">
        <f t="shared" si="1"/>
        <v>11.559999999999999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121.64400000000001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54.176000000000002</v>
      </c>
      <c r="C26" s="72">
        <v>37.883000000000003</v>
      </c>
      <c r="D26" s="72">
        <v>40.567</v>
      </c>
      <c r="E26" s="72">
        <v>42.220999999999997</v>
      </c>
      <c r="F26" s="72">
        <v>43.323</v>
      </c>
      <c r="G26" s="72">
        <v>49.756</v>
      </c>
      <c r="H26" s="72">
        <v>45.911000000000001</v>
      </c>
      <c r="I26" s="72">
        <v>72.08</v>
      </c>
      <c r="J26" s="72">
        <v>81.756</v>
      </c>
      <c r="K26" s="72">
        <v>86.718000000000004</v>
      </c>
      <c r="L26" s="72">
        <v>107.32</v>
      </c>
      <c r="M26" s="72">
        <v>106.56</v>
      </c>
      <c r="N26" s="72">
        <v>79.697999999999993</v>
      </c>
      <c r="O26" s="72">
        <v>59.872999999999998</v>
      </c>
      <c r="P26" s="72">
        <v>60.923000000000002</v>
      </c>
      <c r="Q26" s="72">
        <v>69.402000000000001</v>
      </c>
      <c r="R26" s="72">
        <v>61.372999999999998</v>
      </c>
      <c r="S26" s="72">
        <v>67.278000000000006</v>
      </c>
      <c r="T26" s="72">
        <v>47.332000000000001</v>
      </c>
      <c r="U26" s="72">
        <v>124.962</v>
      </c>
      <c r="V26" s="72">
        <v>84.8</v>
      </c>
      <c r="W26" s="72">
        <v>4.8570000000000002</v>
      </c>
      <c r="X26" s="72">
        <v>3.7610000000000001</v>
      </c>
      <c r="Y26" s="72">
        <v>4.0350000000000001</v>
      </c>
      <c r="Z26" s="73"/>
      <c r="AA26" s="74">
        <f>SUM(B26:Z26)</f>
        <v>1436.5650000000001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54.176000000000002</v>
      </c>
      <c r="C28" s="57">
        <f t="shared" ref="C28:Z28" si="2">IF(LEN(C$2)&gt;0,SUM(C25:C27),"")</f>
        <v>37.883000000000003</v>
      </c>
      <c r="D28" s="57">
        <f t="shared" si="2"/>
        <v>40.567</v>
      </c>
      <c r="E28" s="57">
        <f t="shared" si="2"/>
        <v>42.220999999999997</v>
      </c>
      <c r="F28" s="57">
        <f t="shared" si="2"/>
        <v>43.323</v>
      </c>
      <c r="G28" s="57">
        <f t="shared" si="2"/>
        <v>49.756</v>
      </c>
      <c r="H28" s="57">
        <f t="shared" si="2"/>
        <v>45.911000000000001</v>
      </c>
      <c r="I28" s="57">
        <f t="shared" si="2"/>
        <v>72.08</v>
      </c>
      <c r="J28" s="57">
        <f t="shared" si="2"/>
        <v>81.756</v>
      </c>
      <c r="K28" s="57">
        <f t="shared" si="2"/>
        <v>86.718000000000004</v>
      </c>
      <c r="L28" s="57">
        <f t="shared" si="2"/>
        <v>107.32</v>
      </c>
      <c r="M28" s="57">
        <f t="shared" si="2"/>
        <v>106.56</v>
      </c>
      <c r="N28" s="57">
        <f t="shared" si="2"/>
        <v>79.697999999999993</v>
      </c>
      <c r="O28" s="57">
        <f t="shared" si="2"/>
        <v>59.872999999999998</v>
      </c>
      <c r="P28" s="57">
        <f t="shared" si="2"/>
        <v>60.923000000000002</v>
      </c>
      <c r="Q28" s="57">
        <f t="shared" si="2"/>
        <v>69.402000000000001</v>
      </c>
      <c r="R28" s="57">
        <f t="shared" si="2"/>
        <v>61.372999999999998</v>
      </c>
      <c r="S28" s="57">
        <f t="shared" si="2"/>
        <v>67.278000000000006</v>
      </c>
      <c r="T28" s="57">
        <f t="shared" si="2"/>
        <v>47.332000000000001</v>
      </c>
      <c r="U28" s="57">
        <f t="shared" si="2"/>
        <v>124.962</v>
      </c>
      <c r="V28" s="57">
        <f t="shared" si="2"/>
        <v>84.8</v>
      </c>
      <c r="W28" s="57">
        <f t="shared" si="2"/>
        <v>4.8570000000000002</v>
      </c>
      <c r="X28" s="57">
        <f t="shared" si="2"/>
        <v>3.7610000000000001</v>
      </c>
      <c r="Y28" s="57">
        <f t="shared" si="2"/>
        <v>4.0350000000000001</v>
      </c>
      <c r="Z28" s="58" t="str">
        <f t="shared" si="2"/>
        <v/>
      </c>
      <c r="AA28" s="59">
        <f>SUM(AA25:AA27)</f>
        <v>1436.5650000000001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54.176000000000002</v>
      </c>
      <c r="C47" s="83">
        <f t="shared" ref="C47:Z47" si="8">IF(LEN(C$2)&gt;0,C14+C22+C36,"")</f>
        <v>37.883000000000003</v>
      </c>
      <c r="D47" s="83">
        <f t="shared" si="8"/>
        <v>40.567</v>
      </c>
      <c r="E47" s="83">
        <f t="shared" si="8"/>
        <v>42.221000000000004</v>
      </c>
      <c r="F47" s="83">
        <f t="shared" si="8"/>
        <v>43.323</v>
      </c>
      <c r="G47" s="83">
        <f t="shared" si="8"/>
        <v>49.756</v>
      </c>
      <c r="H47" s="83">
        <f t="shared" si="8"/>
        <v>45.911000000000001</v>
      </c>
      <c r="I47" s="83">
        <f t="shared" si="8"/>
        <v>72.08</v>
      </c>
      <c r="J47" s="83">
        <f t="shared" si="8"/>
        <v>81.756</v>
      </c>
      <c r="K47" s="83">
        <f t="shared" si="8"/>
        <v>86.717999999999989</v>
      </c>
      <c r="L47" s="83">
        <f t="shared" si="8"/>
        <v>107.32000000000001</v>
      </c>
      <c r="M47" s="83">
        <f t="shared" si="8"/>
        <v>106.56</v>
      </c>
      <c r="N47" s="83">
        <f t="shared" si="8"/>
        <v>79.697999999999993</v>
      </c>
      <c r="O47" s="83">
        <f t="shared" si="8"/>
        <v>59.872999999999998</v>
      </c>
      <c r="P47" s="83">
        <f t="shared" si="8"/>
        <v>60.923000000000002</v>
      </c>
      <c r="Q47" s="83">
        <f t="shared" si="8"/>
        <v>69.402000000000001</v>
      </c>
      <c r="R47" s="83">
        <f t="shared" si="8"/>
        <v>61.372999999999998</v>
      </c>
      <c r="S47" s="83">
        <f t="shared" si="8"/>
        <v>67.278000000000006</v>
      </c>
      <c r="T47" s="83">
        <f t="shared" si="8"/>
        <v>47.332000000000001</v>
      </c>
      <c r="U47" s="83">
        <f t="shared" si="8"/>
        <v>124.962</v>
      </c>
      <c r="V47" s="83">
        <f t="shared" si="8"/>
        <v>84.8</v>
      </c>
      <c r="W47" s="83">
        <f t="shared" si="8"/>
        <v>4.8570000000000002</v>
      </c>
      <c r="X47" s="83">
        <f t="shared" si="8"/>
        <v>3.7610000000000001</v>
      </c>
      <c r="Y47" s="83">
        <f t="shared" si="8"/>
        <v>4.0350000000000001</v>
      </c>
      <c r="Z47" s="84" t="str">
        <f t="shared" si="8"/>
        <v/>
      </c>
      <c r="AA47" s="100">
        <f>SUM(B47:Z47)</f>
        <v>1436.5650000000001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54.176000000000002</v>
      </c>
      <c r="C4" s="18">
        <v>37.883000000000003</v>
      </c>
      <c r="D4" s="18">
        <v>40.567000000000007</v>
      </c>
      <c r="E4" s="18">
        <v>42.220999999999997</v>
      </c>
      <c r="F4" s="18">
        <v>43.323000000000008</v>
      </c>
      <c r="G4" s="18">
        <v>49.756</v>
      </c>
      <c r="H4" s="18">
        <v>45.910999999999994</v>
      </c>
      <c r="I4" s="18">
        <v>72.08</v>
      </c>
      <c r="J4" s="18">
        <v>81.756</v>
      </c>
      <c r="K4" s="18">
        <v>86.718000000000004</v>
      </c>
      <c r="L4" s="18">
        <v>107.32000000000001</v>
      </c>
      <c r="M4" s="18">
        <v>106.56</v>
      </c>
      <c r="N4" s="18">
        <v>79.697999999999993</v>
      </c>
      <c r="O4" s="18">
        <v>59.873000000000005</v>
      </c>
      <c r="P4" s="18">
        <v>60.922999999999995</v>
      </c>
      <c r="Q4" s="18">
        <v>69.402000000000001</v>
      </c>
      <c r="R4" s="18">
        <v>61.372999999999998</v>
      </c>
      <c r="S4" s="18">
        <v>67.278000000000006</v>
      </c>
      <c r="T4" s="18">
        <v>47.332000000000001</v>
      </c>
      <c r="U4" s="18">
        <v>124.962</v>
      </c>
      <c r="V4" s="18">
        <v>84.800000000000011</v>
      </c>
      <c r="W4" s="18">
        <v>4.8569999999999993</v>
      </c>
      <c r="X4" s="18">
        <v>3.7609999999999997</v>
      </c>
      <c r="Y4" s="18">
        <v>4.0350000000000001</v>
      </c>
      <c r="Z4" s="19"/>
      <c r="AA4" s="20">
        <f>SUM(B4:Z4)</f>
        <v>1436.5650000000001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142.69999999999999</v>
      </c>
      <c r="C7" s="28">
        <v>100</v>
      </c>
      <c r="D7" s="28">
        <v>110.11</v>
      </c>
      <c r="E7" s="28">
        <v>100</v>
      </c>
      <c r="F7" s="28">
        <v>107.4</v>
      </c>
      <c r="G7" s="28">
        <v>117.16</v>
      </c>
      <c r="H7" s="28">
        <v>119.31</v>
      </c>
      <c r="I7" s="28">
        <v>107.82</v>
      </c>
      <c r="J7" s="28">
        <v>107.49</v>
      </c>
      <c r="K7" s="28">
        <v>116.32</v>
      </c>
      <c r="L7" s="28">
        <v>121.13</v>
      </c>
      <c r="M7" s="28">
        <v>120.56</v>
      </c>
      <c r="N7" s="28">
        <v>111.49</v>
      </c>
      <c r="O7" s="28">
        <v>86.61</v>
      </c>
      <c r="P7" s="28">
        <v>79</v>
      </c>
      <c r="Q7" s="28">
        <v>105.63</v>
      </c>
      <c r="R7" s="28">
        <v>119.38</v>
      </c>
      <c r="S7" s="28">
        <v>133.38999999999999</v>
      </c>
      <c r="T7" s="28">
        <v>146.07</v>
      </c>
      <c r="U7" s="28">
        <v>150.88999999999999</v>
      </c>
      <c r="V7" s="28">
        <v>146.88999999999999</v>
      </c>
      <c r="W7" s="28">
        <v>132.46</v>
      </c>
      <c r="X7" s="28">
        <v>118.53</v>
      </c>
      <c r="Y7" s="28">
        <v>109</v>
      </c>
      <c r="Z7" s="29"/>
      <c r="AA7" s="30">
        <v>117.05583333333334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42</v>
      </c>
      <c r="U10" s="42">
        <v>122</v>
      </c>
      <c r="V10" s="42">
        <v>82</v>
      </c>
      <c r="W10" s="42"/>
      <c r="X10" s="42"/>
      <c r="Y10" s="42"/>
      <c r="Z10" s="43"/>
      <c r="AA10" s="44">
        <f>SUM(B10:Z10)</f>
        <v>288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2.714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2.714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10.839999999999998</v>
      </c>
      <c r="C13" s="52">
        <v>11.417999999999999</v>
      </c>
      <c r="D13" s="52">
        <v>14.129000000000001</v>
      </c>
      <c r="E13" s="52">
        <v>10.76</v>
      </c>
      <c r="F13" s="52">
        <v>11.864000000000001</v>
      </c>
      <c r="G13" s="52">
        <v>13.427000000000001</v>
      </c>
      <c r="H13" s="52">
        <v>10.238</v>
      </c>
      <c r="I13" s="52">
        <v>10.417</v>
      </c>
      <c r="J13" s="52">
        <v>14.482999999999999</v>
      </c>
      <c r="K13" s="52">
        <v>8.7580000000000009</v>
      </c>
      <c r="L13" s="52">
        <v>9.6819999999999986</v>
      </c>
      <c r="M13" s="52">
        <v>8.3410000000000011</v>
      </c>
      <c r="N13" s="52">
        <v>3.8529999999999998</v>
      </c>
      <c r="O13" s="52">
        <v>0.36499999999999999</v>
      </c>
      <c r="P13" s="52">
        <v>1.806</v>
      </c>
      <c r="Q13" s="52">
        <v>2.6019999999999999</v>
      </c>
      <c r="R13" s="52">
        <v>3.9860000000000002</v>
      </c>
      <c r="S13" s="52">
        <v>2.496</v>
      </c>
      <c r="T13" s="52">
        <v>2.9140000000000001</v>
      </c>
      <c r="U13" s="52">
        <v>0.49199999999999999</v>
      </c>
      <c r="V13" s="52">
        <v>0.53200000000000003</v>
      </c>
      <c r="W13" s="52">
        <v>2.782</v>
      </c>
      <c r="X13" s="52">
        <v>1.7389999999999999</v>
      </c>
      <c r="Y13" s="52">
        <v>2.3420000000000001</v>
      </c>
      <c r="Z13" s="53"/>
      <c r="AA13" s="54">
        <f>SUM(B13:Z13)</f>
        <v>160.26600000000005</v>
      </c>
    </row>
    <row r="14" spans="1:27" ht="30" customHeight="1" thickBot="1" x14ac:dyDescent="0.25">
      <c r="A14" s="55" t="s">
        <v>10</v>
      </c>
      <c r="B14" s="56">
        <f>IF(LEN(B$2)&gt;0,SUM(B10:B13),"")</f>
        <v>52.839999999999996</v>
      </c>
      <c r="C14" s="57">
        <f t="shared" ref="C14:Z14" si="0">IF(LEN(C$2)&gt;0,SUM(C10:C13),"")</f>
        <v>11.417999999999999</v>
      </c>
      <c r="D14" s="57">
        <f t="shared" si="0"/>
        <v>14.129000000000001</v>
      </c>
      <c r="E14" s="57">
        <f t="shared" si="0"/>
        <v>10.76</v>
      </c>
      <c r="F14" s="57">
        <f t="shared" si="0"/>
        <v>11.864000000000001</v>
      </c>
      <c r="G14" s="57">
        <f t="shared" si="0"/>
        <v>13.427000000000001</v>
      </c>
      <c r="H14" s="57">
        <f t="shared" si="0"/>
        <v>10.238</v>
      </c>
      <c r="I14" s="57">
        <f t="shared" si="0"/>
        <v>10.417</v>
      </c>
      <c r="J14" s="57">
        <f t="shared" si="0"/>
        <v>14.482999999999999</v>
      </c>
      <c r="K14" s="57">
        <f t="shared" si="0"/>
        <v>8.7580000000000009</v>
      </c>
      <c r="L14" s="57">
        <f t="shared" si="0"/>
        <v>9.6819999999999986</v>
      </c>
      <c r="M14" s="57">
        <f t="shared" si="0"/>
        <v>8.3410000000000011</v>
      </c>
      <c r="N14" s="57">
        <f t="shared" si="0"/>
        <v>3.8529999999999998</v>
      </c>
      <c r="O14" s="57">
        <f t="shared" si="0"/>
        <v>0.36499999999999999</v>
      </c>
      <c r="P14" s="57">
        <f t="shared" si="0"/>
        <v>1.806</v>
      </c>
      <c r="Q14" s="57">
        <f t="shared" si="0"/>
        <v>5.3159999999999998</v>
      </c>
      <c r="R14" s="57">
        <f t="shared" si="0"/>
        <v>3.9860000000000002</v>
      </c>
      <c r="S14" s="57">
        <f t="shared" si="0"/>
        <v>2.496</v>
      </c>
      <c r="T14" s="57">
        <f t="shared" si="0"/>
        <v>44.914000000000001</v>
      </c>
      <c r="U14" s="57">
        <f t="shared" si="0"/>
        <v>122.492</v>
      </c>
      <c r="V14" s="57">
        <f t="shared" si="0"/>
        <v>82.531999999999996</v>
      </c>
      <c r="W14" s="57">
        <f t="shared" si="0"/>
        <v>2.782</v>
      </c>
      <c r="X14" s="57">
        <f t="shared" si="0"/>
        <v>1.7389999999999999</v>
      </c>
      <c r="Y14" s="57">
        <f t="shared" si="0"/>
        <v>2.3420000000000001</v>
      </c>
      <c r="Z14" s="58" t="str">
        <f t="shared" si="0"/>
        <v/>
      </c>
      <c r="AA14" s="59">
        <f>SUM(AA9:AA13)</f>
        <v>450.98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1.3360000000000001</v>
      </c>
      <c r="C19" s="76">
        <v>26.465</v>
      </c>
      <c r="D19" s="76">
        <v>26.437999999999999</v>
      </c>
      <c r="E19" s="76">
        <v>31.460999999999999</v>
      </c>
      <c r="F19" s="76">
        <v>31.459</v>
      </c>
      <c r="G19" s="76">
        <v>36.329000000000001</v>
      </c>
      <c r="H19" s="76">
        <v>35.673000000000002</v>
      </c>
      <c r="I19" s="76">
        <v>61.663000000000004</v>
      </c>
      <c r="J19" s="76">
        <v>67.272999999999996</v>
      </c>
      <c r="K19" s="76">
        <v>77.960000000000008</v>
      </c>
      <c r="L19" s="76">
        <v>97.638000000000005</v>
      </c>
      <c r="M19" s="76">
        <v>98.218999999999994</v>
      </c>
      <c r="N19" s="76">
        <v>75.844999999999999</v>
      </c>
      <c r="O19" s="76">
        <v>59.508000000000003</v>
      </c>
      <c r="P19" s="76">
        <v>59.116999999999997</v>
      </c>
      <c r="Q19" s="76">
        <v>64.085999999999999</v>
      </c>
      <c r="R19" s="76">
        <v>57.387</v>
      </c>
      <c r="S19" s="76">
        <v>64.781999999999996</v>
      </c>
      <c r="T19" s="76">
        <v>2.4180000000000001</v>
      </c>
      <c r="U19" s="76">
        <v>2.4699999999999998</v>
      </c>
      <c r="V19" s="76">
        <v>2.2679999999999998</v>
      </c>
      <c r="W19" s="76">
        <v>2.0749999999999997</v>
      </c>
      <c r="X19" s="76">
        <v>2.0220000000000002</v>
      </c>
      <c r="Y19" s="76">
        <v>1.6930000000000001</v>
      </c>
      <c r="Z19" s="73"/>
      <c r="AA19" s="74">
        <f>SUM(B19:Z19)</f>
        <v>985.58500000000015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1.3360000000000001</v>
      </c>
      <c r="C22" s="83">
        <f t="shared" si="1"/>
        <v>26.465</v>
      </c>
      <c r="D22" s="83">
        <f t="shared" si="1"/>
        <v>26.437999999999999</v>
      </c>
      <c r="E22" s="83">
        <f t="shared" si="1"/>
        <v>31.460999999999999</v>
      </c>
      <c r="F22" s="83">
        <f t="shared" si="1"/>
        <v>31.459</v>
      </c>
      <c r="G22" s="83">
        <f t="shared" si="1"/>
        <v>36.329000000000001</v>
      </c>
      <c r="H22" s="83">
        <f t="shared" si="1"/>
        <v>35.673000000000002</v>
      </c>
      <c r="I22" s="83">
        <f t="shared" si="1"/>
        <v>61.663000000000004</v>
      </c>
      <c r="J22" s="83">
        <f t="shared" si="1"/>
        <v>67.272999999999996</v>
      </c>
      <c r="K22" s="83">
        <f t="shared" si="1"/>
        <v>77.960000000000008</v>
      </c>
      <c r="L22" s="83">
        <f t="shared" si="1"/>
        <v>97.638000000000005</v>
      </c>
      <c r="M22" s="83">
        <f t="shared" si="1"/>
        <v>98.218999999999994</v>
      </c>
      <c r="N22" s="83">
        <f t="shared" si="1"/>
        <v>75.844999999999999</v>
      </c>
      <c r="O22" s="83">
        <f t="shared" si="1"/>
        <v>59.508000000000003</v>
      </c>
      <c r="P22" s="83">
        <f t="shared" si="1"/>
        <v>59.116999999999997</v>
      </c>
      <c r="Q22" s="83">
        <f t="shared" si="1"/>
        <v>64.085999999999999</v>
      </c>
      <c r="R22" s="83">
        <f t="shared" si="1"/>
        <v>57.387</v>
      </c>
      <c r="S22" s="83">
        <f t="shared" si="1"/>
        <v>64.781999999999996</v>
      </c>
      <c r="T22" s="83">
        <f t="shared" si="1"/>
        <v>2.4180000000000001</v>
      </c>
      <c r="U22" s="83">
        <f t="shared" si="1"/>
        <v>2.4699999999999998</v>
      </c>
      <c r="V22" s="83">
        <f t="shared" si="1"/>
        <v>2.2679999999999998</v>
      </c>
      <c r="W22" s="83">
        <f t="shared" si="1"/>
        <v>2.0749999999999997</v>
      </c>
      <c r="X22" s="83">
        <f t="shared" si="1"/>
        <v>2.0220000000000002</v>
      </c>
      <c r="Y22" s="83">
        <f t="shared" si="1"/>
        <v>1.6930000000000001</v>
      </c>
      <c r="Z22" s="84">
        <f t="shared" si="1"/>
        <v>0</v>
      </c>
      <c r="AA22" s="85">
        <f t="shared" si="1"/>
        <v>985.58500000000015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54.176000000000002</v>
      </c>
      <c r="C26" s="72">
        <v>37.883000000000003</v>
      </c>
      <c r="D26" s="72">
        <v>40.567</v>
      </c>
      <c r="E26" s="72">
        <v>42.220999999999997</v>
      </c>
      <c r="F26" s="72">
        <v>43.323</v>
      </c>
      <c r="G26" s="72">
        <v>49.756</v>
      </c>
      <c r="H26" s="72">
        <v>45.911000000000001</v>
      </c>
      <c r="I26" s="72">
        <v>72.08</v>
      </c>
      <c r="J26" s="72">
        <v>81.756</v>
      </c>
      <c r="K26" s="72">
        <v>86.718000000000004</v>
      </c>
      <c r="L26" s="72">
        <v>107.32</v>
      </c>
      <c r="M26" s="72">
        <v>106.56</v>
      </c>
      <c r="N26" s="72">
        <v>79.697999999999993</v>
      </c>
      <c r="O26" s="72">
        <v>59.872999999999998</v>
      </c>
      <c r="P26" s="72">
        <v>60.923000000000002</v>
      </c>
      <c r="Q26" s="72">
        <v>69.402000000000001</v>
      </c>
      <c r="R26" s="72">
        <v>61.372999999999998</v>
      </c>
      <c r="S26" s="72">
        <v>67.278000000000006</v>
      </c>
      <c r="T26" s="72">
        <v>47.332000000000001</v>
      </c>
      <c r="U26" s="72">
        <v>124.962</v>
      </c>
      <c r="V26" s="72">
        <v>84.8</v>
      </c>
      <c r="W26" s="72">
        <v>4.8570000000000002</v>
      </c>
      <c r="X26" s="72">
        <v>3.7610000000000001</v>
      </c>
      <c r="Y26" s="72">
        <v>4.0350000000000001</v>
      </c>
      <c r="Z26" s="73"/>
      <c r="AA26" s="74">
        <f>SUM(B26:Z26)</f>
        <v>1436.5650000000001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54.176000000000002</v>
      </c>
      <c r="C28" s="57">
        <f t="shared" si="2"/>
        <v>37.883000000000003</v>
      </c>
      <c r="D28" s="57">
        <f t="shared" si="2"/>
        <v>40.567</v>
      </c>
      <c r="E28" s="57">
        <f t="shared" si="2"/>
        <v>42.220999999999997</v>
      </c>
      <c r="F28" s="57">
        <f t="shared" si="2"/>
        <v>43.323</v>
      </c>
      <c r="G28" s="57">
        <f t="shared" si="2"/>
        <v>49.756</v>
      </c>
      <c r="H28" s="57">
        <f t="shared" si="2"/>
        <v>45.911000000000001</v>
      </c>
      <c r="I28" s="57">
        <f t="shared" si="2"/>
        <v>72.08</v>
      </c>
      <c r="J28" s="57">
        <f t="shared" si="2"/>
        <v>81.756</v>
      </c>
      <c r="K28" s="57">
        <f t="shared" si="2"/>
        <v>86.718000000000004</v>
      </c>
      <c r="L28" s="57">
        <f t="shared" si="2"/>
        <v>107.32</v>
      </c>
      <c r="M28" s="57">
        <f t="shared" si="2"/>
        <v>106.56</v>
      </c>
      <c r="N28" s="57">
        <f t="shared" si="2"/>
        <v>79.697999999999993</v>
      </c>
      <c r="O28" s="57">
        <f t="shared" si="2"/>
        <v>59.872999999999998</v>
      </c>
      <c r="P28" s="57">
        <f t="shared" si="2"/>
        <v>60.923000000000002</v>
      </c>
      <c r="Q28" s="57">
        <f t="shared" si="2"/>
        <v>69.402000000000001</v>
      </c>
      <c r="R28" s="57">
        <f t="shared" si="2"/>
        <v>61.372999999999998</v>
      </c>
      <c r="S28" s="57">
        <f t="shared" si="2"/>
        <v>67.278000000000006</v>
      </c>
      <c r="T28" s="57">
        <f t="shared" si="2"/>
        <v>47.332000000000001</v>
      </c>
      <c r="U28" s="57">
        <f t="shared" si="2"/>
        <v>124.962</v>
      </c>
      <c r="V28" s="57">
        <f t="shared" si="2"/>
        <v>84.8</v>
      </c>
      <c r="W28" s="57">
        <f t="shared" si="2"/>
        <v>4.8570000000000002</v>
      </c>
      <c r="X28" s="57">
        <f t="shared" si="2"/>
        <v>3.7610000000000001</v>
      </c>
      <c r="Y28" s="57">
        <f t="shared" si="2"/>
        <v>4.0350000000000001</v>
      </c>
      <c r="Z28" s="58">
        <f t="shared" si="2"/>
        <v>0</v>
      </c>
      <c r="AA28" s="59">
        <f t="shared" si="2"/>
        <v>1436.5650000000001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54.175999999999995</v>
      </c>
      <c r="C47" s="83">
        <f t="shared" ref="C47:Z47" si="8">SUM(C10:C13)+C22+C36</f>
        <v>37.882999999999996</v>
      </c>
      <c r="D47" s="83">
        <f t="shared" si="8"/>
        <v>40.567</v>
      </c>
      <c r="E47" s="83">
        <f t="shared" si="8"/>
        <v>42.220999999999997</v>
      </c>
      <c r="F47" s="83">
        <f t="shared" si="8"/>
        <v>43.323</v>
      </c>
      <c r="G47" s="83">
        <f t="shared" si="8"/>
        <v>49.756</v>
      </c>
      <c r="H47" s="83">
        <f t="shared" si="8"/>
        <v>45.911000000000001</v>
      </c>
      <c r="I47" s="83">
        <f t="shared" si="8"/>
        <v>72.08</v>
      </c>
      <c r="J47" s="83">
        <f t="shared" si="8"/>
        <v>81.756</v>
      </c>
      <c r="K47" s="83">
        <f t="shared" si="8"/>
        <v>86.718000000000004</v>
      </c>
      <c r="L47" s="83">
        <f t="shared" si="8"/>
        <v>107.32000000000001</v>
      </c>
      <c r="M47" s="83">
        <f t="shared" si="8"/>
        <v>106.56</v>
      </c>
      <c r="N47" s="83">
        <f t="shared" si="8"/>
        <v>79.697999999999993</v>
      </c>
      <c r="O47" s="83">
        <f t="shared" si="8"/>
        <v>59.873000000000005</v>
      </c>
      <c r="P47" s="83">
        <f t="shared" si="8"/>
        <v>60.922999999999995</v>
      </c>
      <c r="Q47" s="83">
        <f t="shared" si="8"/>
        <v>69.402000000000001</v>
      </c>
      <c r="R47" s="83">
        <f t="shared" si="8"/>
        <v>61.372999999999998</v>
      </c>
      <c r="S47" s="83">
        <f t="shared" si="8"/>
        <v>67.277999999999992</v>
      </c>
      <c r="T47" s="83">
        <f t="shared" si="8"/>
        <v>47.332000000000001</v>
      </c>
      <c r="U47" s="83">
        <f t="shared" si="8"/>
        <v>124.962</v>
      </c>
      <c r="V47" s="83">
        <f t="shared" si="8"/>
        <v>84.8</v>
      </c>
      <c r="W47" s="83">
        <f t="shared" si="8"/>
        <v>4.8569999999999993</v>
      </c>
      <c r="X47" s="83">
        <f t="shared" si="8"/>
        <v>3.7610000000000001</v>
      </c>
      <c r="Y47" s="83">
        <f t="shared" si="8"/>
        <v>4.0350000000000001</v>
      </c>
      <c r="Z47" s="84">
        <f t="shared" si="8"/>
        <v>0</v>
      </c>
      <c r="AA47" s="100">
        <f>SUM(B47:Z47)</f>
        <v>1436.5650000000001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2021-09-18T20:25:41Z</dcterms:created>
  <dcterms:modified xsi:type="dcterms:W3CDTF">2021-09-18T20:25:42Z</dcterms:modified>
</cp:coreProperties>
</file>