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</calcChain>
</file>

<file path=xl/sharedStrings.xml><?xml version="1.0" encoding="utf-8"?>
<sst xmlns="http://schemas.openxmlformats.org/spreadsheetml/2006/main" count="110" uniqueCount="49">
  <si>
    <t>Publication on: 17/09/2021 23:26:10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</si>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</sst>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30.308999999999997</c:v>
                </c:pt>
                <c:pt idx="8">
                  <c:v>31.435000000000002</c:v>
                </c:pt>
                <c:pt idx="9">
                  <c:v>18.41</c:v>
                </c:pt>
                <c:pt idx="10">
                  <c:v>24.25</c:v>
                </c:pt>
                <c:pt idx="11">
                  <c:v>6</c:v>
                </c:pt>
                <c:pt idx="12">
                  <c:v>4</c:v>
                </c:pt>
                <c:pt idx="13">
                  <c:v>8</c:v>
                </c:pt>
                <c:pt idx="14">
                  <c:v>31</c:v>
                </c:pt>
                <c:pt idx="15">
                  <c:v>12</c:v>
                </c:pt>
                <c:pt idx="16">
                  <c:v>6</c:v>
                </c:pt>
                <c:pt idx="17">
                  <c:v>6.4210000000000003</c:v>
                </c:pt>
                <c:pt idx="20">
                  <c:v>1.57</c:v>
                </c:pt>
                <c:pt idx="21">
                  <c:v>10.715999999999999</c:v>
                </c:pt>
                <c:pt idx="22">
                  <c:v>10.643000000000001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9.3730000000000011</c:v>
                </c:pt>
                <c:pt idx="1">
                  <c:v>6.367</c:v>
                </c:pt>
                <c:pt idx="2">
                  <c:v>5.3689999999999998</c:v>
                </c:pt>
                <c:pt idx="3">
                  <c:v>3.4610000000000003</c:v>
                </c:pt>
                <c:pt idx="4">
                  <c:v>2.97</c:v>
                </c:pt>
                <c:pt idx="5">
                  <c:v>1.41</c:v>
                </c:pt>
                <c:pt idx="6">
                  <c:v>2.1</c:v>
                </c:pt>
                <c:pt idx="7">
                  <c:v>1.87</c:v>
                </c:pt>
                <c:pt idx="10">
                  <c:v>1.57</c:v>
                </c:pt>
                <c:pt idx="11">
                  <c:v>0.71</c:v>
                </c:pt>
                <c:pt idx="12">
                  <c:v>23.272000000000002</c:v>
                </c:pt>
                <c:pt idx="13">
                  <c:v>17.291</c:v>
                </c:pt>
                <c:pt idx="14">
                  <c:v>9.8289999999999988</c:v>
                </c:pt>
                <c:pt idx="15">
                  <c:v>2.6189999999999998</c:v>
                </c:pt>
                <c:pt idx="16">
                  <c:v>5.4850000000000003</c:v>
                </c:pt>
                <c:pt idx="17">
                  <c:v>9.0869999999999997</c:v>
                </c:pt>
                <c:pt idx="18">
                  <c:v>12.567</c:v>
                </c:pt>
                <c:pt idx="19">
                  <c:v>15.28</c:v>
                </c:pt>
                <c:pt idx="20">
                  <c:v>7.6230000000000002</c:v>
                </c:pt>
                <c:pt idx="22">
                  <c:v>0.35699999999999998</c:v>
                </c:pt>
                <c:pt idx="23">
                  <c:v>18.246000000000002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1524024"/>
        <c:axId val="2415244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21.9</c:v>
                </c:pt>
                <c:pt idx="1">
                  <c:v>17.291000000000004</c:v>
                </c:pt>
                <c:pt idx="2">
                  <c:v>15.985999999999999</c:v>
                </c:pt>
                <c:pt idx="3">
                  <c:v>14.426</c:v>
                </c:pt>
                <c:pt idx="4">
                  <c:v>13.544</c:v>
                </c:pt>
                <c:pt idx="5">
                  <c:v>12.404000000000002</c:v>
                </c:pt>
                <c:pt idx="6">
                  <c:v>16.223000000000003</c:v>
                </c:pt>
                <c:pt idx="7">
                  <c:v>47.704000000000001</c:v>
                </c:pt>
                <c:pt idx="8">
                  <c:v>48.844000000000008</c:v>
                </c:pt>
                <c:pt idx="9">
                  <c:v>37.244999999999997</c:v>
                </c:pt>
                <c:pt idx="10">
                  <c:v>43.545999999999999</c:v>
                </c:pt>
                <c:pt idx="11">
                  <c:v>24.355</c:v>
                </c:pt>
                <c:pt idx="12">
                  <c:v>28.033999999999999</c:v>
                </c:pt>
                <c:pt idx="13">
                  <c:v>26.143999999999998</c:v>
                </c:pt>
                <c:pt idx="14">
                  <c:v>42.299000000000007</c:v>
                </c:pt>
                <c:pt idx="15">
                  <c:v>15.969999999999999</c:v>
                </c:pt>
                <c:pt idx="16">
                  <c:v>13.181000000000001</c:v>
                </c:pt>
                <c:pt idx="17">
                  <c:v>17.352</c:v>
                </c:pt>
                <c:pt idx="18">
                  <c:v>13.804</c:v>
                </c:pt>
                <c:pt idx="19">
                  <c:v>17.010000000000002</c:v>
                </c:pt>
                <c:pt idx="20">
                  <c:v>10.901</c:v>
                </c:pt>
                <c:pt idx="21">
                  <c:v>12.879999999999999</c:v>
                </c:pt>
                <c:pt idx="22">
                  <c:v>12.407000000000002</c:v>
                </c:pt>
                <c:pt idx="23">
                  <c:v>19.626999999999999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524024"/>
        <c:axId val="2415244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</c:v>
                </c:pt>
                <c:pt idx="1">
                  <c:v>114.99</c:v>
                </c:pt>
                <c:pt idx="2">
                  <c:v>108.33</c:v>
                </c:pt>
                <c:pt idx="3">
                  <c:v>108.02</c:v>
                </c:pt>
                <c:pt idx="4">
                  <c:v>108.02</c:v>
                </c:pt>
                <c:pt idx="5">
                  <c:v>111.6</c:v>
                </c:pt>
                <c:pt idx="6">
                  <c:v>118.87</c:v>
                </c:pt>
                <c:pt idx="7">
                  <c:v>139.88999999999999</c:v>
                </c:pt>
                <c:pt idx="8">
                  <c:v>144.76</c:v>
                </c:pt>
                <c:pt idx="9">
                  <c:v>137</c:v>
                </c:pt>
                <c:pt idx="10">
                  <c:v>127.39</c:v>
                </c:pt>
                <c:pt idx="11">
                  <c:v>126.92</c:v>
                </c:pt>
                <c:pt idx="12">
                  <c:v>125.15</c:v>
                </c:pt>
                <c:pt idx="13">
                  <c:v>122.87</c:v>
                </c:pt>
                <c:pt idx="14">
                  <c:v>121.45</c:v>
                </c:pt>
                <c:pt idx="15">
                  <c:v>117.05</c:v>
                </c:pt>
                <c:pt idx="16">
                  <c:v>136.59</c:v>
                </c:pt>
                <c:pt idx="17">
                  <c:v>168.7</c:v>
                </c:pt>
                <c:pt idx="18">
                  <c:v>182.68</c:v>
                </c:pt>
                <c:pt idx="19">
                  <c:v>180.93</c:v>
                </c:pt>
                <c:pt idx="20">
                  <c:v>164.03</c:v>
                </c:pt>
                <c:pt idx="21">
                  <c:v>143.77000000000001</c:v>
                </c:pt>
                <c:pt idx="22">
                  <c:v>145.75</c:v>
                </c:pt>
                <c:pt idx="23">
                  <c:v>130.93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712592"/>
        <c:axId val="329712200"/>
      </c:lineChart>
      <c:catAx>
        <c:axId val="241524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524416"/>
        <c:crosses val="autoZero"/>
        <c:auto val="1"/>
        <c:lblAlgn val="ctr"/>
        <c:lblOffset val="100"/>
        <c:noMultiLvlLbl val="0"/>
      </c:catAx>
      <c:valAx>
        <c:axId val="24152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524024"/>
        <c:crosses val="autoZero"/>
        <c:crossBetween val="between"/>
      </c:valAx>
      <c:valAx>
        <c:axId val="329712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712592"/>
        <c:crosses val="max"/>
        <c:crossBetween val="between"/>
      </c:valAx>
      <c:catAx>
        <c:axId val="329712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9712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200.75399999999999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156.85599999999999</v>
          </cell>
        </row>
        <row r="31">
          <cell r="C31">
            <v>14.563000000000001</v>
          </cell>
        </row>
        <row r="32">
          <cell r="C32">
            <v>90.212000000000003</v>
          </cell>
        </row>
        <row r="33">
          <cell r="C33">
            <v>80.692000000000007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6.0230000000000015</v>
          </cell>
        </row>
        <row r="39">
          <cell r="C39">
            <v>0</v>
          </cell>
        </row>
        <row r="40">
          <cell r="C40">
            <v>291.96300000000002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245.09100000000001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120</v>
          </cell>
          <cell r="C7">
            <v>114.99</v>
          </cell>
          <cell r="D7">
            <v>108.33</v>
          </cell>
          <cell r="E7">
            <v>108.02</v>
          </cell>
          <cell r="F7">
            <v>108.02</v>
          </cell>
          <cell r="G7">
            <v>111.6</v>
          </cell>
          <cell r="H7">
            <v>118.87</v>
          </cell>
          <cell r="I7">
            <v>139.88999999999999</v>
          </cell>
          <cell r="J7">
            <v>144.76</v>
          </cell>
          <cell r="K7">
            <v>137</v>
          </cell>
          <cell r="L7">
            <v>127.39</v>
          </cell>
          <cell r="M7">
            <v>126.92</v>
          </cell>
          <cell r="N7">
            <v>125.15</v>
          </cell>
          <cell r="O7">
            <v>122.87</v>
          </cell>
          <cell r="P7">
            <v>121.45</v>
          </cell>
          <cell r="Q7">
            <v>117.05</v>
          </cell>
          <cell r="R7">
            <v>136.59</v>
          </cell>
          <cell r="S7">
            <v>168.7</v>
          </cell>
          <cell r="T7">
            <v>182.68</v>
          </cell>
          <cell r="U7">
            <v>180.93</v>
          </cell>
          <cell r="V7">
            <v>164.03</v>
          </cell>
          <cell r="W7">
            <v>143.77000000000001</v>
          </cell>
          <cell r="X7">
            <v>145.75</v>
          </cell>
          <cell r="Y7">
            <v>130.93</v>
          </cell>
        </row>
        <row r="23">
          <cell r="P23">
            <v>26</v>
          </cell>
        </row>
        <row r="27">
          <cell r="N27">
            <v>4</v>
          </cell>
          <cell r="O27">
            <v>4</v>
          </cell>
        </row>
        <row r="31">
          <cell r="I31">
            <v>26.31</v>
          </cell>
          <cell r="J31">
            <v>22</v>
          </cell>
          <cell r="K31">
            <v>14</v>
          </cell>
          <cell r="L31">
            <v>23</v>
          </cell>
          <cell r="M31">
            <v>6</v>
          </cell>
          <cell r="O31">
            <v>4</v>
          </cell>
          <cell r="P31">
            <v>5</v>
          </cell>
          <cell r="Q31">
            <v>12</v>
          </cell>
          <cell r="R31">
            <v>6</v>
          </cell>
          <cell r="W31">
            <v>10.715999999999999</v>
          </cell>
          <cell r="X31">
            <v>4</v>
          </cell>
        </row>
        <row r="35">
          <cell r="I35">
            <v>3</v>
          </cell>
          <cell r="J35">
            <v>9.4350000000000005</v>
          </cell>
          <cell r="K35">
            <v>2.355</v>
          </cell>
          <cell r="S35">
            <v>6.4210000000000003</v>
          </cell>
          <cell r="V35">
            <v>1.57</v>
          </cell>
          <cell r="X35">
            <v>5.2130000000000001</v>
          </cell>
        </row>
        <row r="36">
          <cell r="I36">
            <v>0.999</v>
          </cell>
          <cell r="K36">
            <v>2.0550000000000002</v>
          </cell>
          <cell r="L36">
            <v>1.25</v>
          </cell>
          <cell r="X36">
            <v>1.43</v>
          </cell>
        </row>
        <row r="57">
          <cell r="B57">
            <v>9.3730000000000011</v>
          </cell>
          <cell r="C57">
            <v>6.367</v>
          </cell>
          <cell r="D57">
            <v>5.3689999999999998</v>
          </cell>
          <cell r="E57">
            <v>3.4610000000000003</v>
          </cell>
          <cell r="F57">
            <v>2.97</v>
          </cell>
          <cell r="G57">
            <v>1.41</v>
          </cell>
          <cell r="H57">
            <v>2.1</v>
          </cell>
          <cell r="I57">
            <v>1.87</v>
          </cell>
          <cell r="L57">
            <v>1.57</v>
          </cell>
          <cell r="M57">
            <v>0.71</v>
          </cell>
          <cell r="N57">
            <v>23.272000000000002</v>
          </cell>
          <cell r="O57">
            <v>17.291</v>
          </cell>
          <cell r="P57">
            <v>9.8289999999999988</v>
          </cell>
          <cell r="Q57">
            <v>2.6189999999999998</v>
          </cell>
          <cell r="R57">
            <v>5.4850000000000003</v>
          </cell>
          <cell r="S57">
            <v>9.0869999999999997</v>
          </cell>
          <cell r="T57">
            <v>12.567</v>
          </cell>
          <cell r="U57">
            <v>15.28</v>
          </cell>
          <cell r="V57">
            <v>7.6230000000000002</v>
          </cell>
          <cell r="X57">
            <v>0.35699999999999998</v>
          </cell>
          <cell r="Y57">
            <v>18.246000000000002</v>
          </cell>
        </row>
        <row r="62">
          <cell r="H62">
            <v>2.4670000000000001</v>
          </cell>
          <cell r="I62">
            <v>2.427</v>
          </cell>
          <cell r="J62">
            <v>2.4</v>
          </cell>
          <cell r="K62">
            <v>2.4</v>
          </cell>
          <cell r="L62">
            <v>2.4</v>
          </cell>
          <cell r="M62">
            <v>2.4689999999999999</v>
          </cell>
        </row>
        <row r="63">
          <cell r="B63">
            <v>7.5560000000000009</v>
          </cell>
          <cell r="C63">
            <v>6.2210000000000001</v>
          </cell>
          <cell r="D63">
            <v>6.11</v>
          </cell>
          <cell r="E63">
            <v>6.258</v>
          </cell>
          <cell r="F63">
            <v>5.8620000000000001</v>
          </cell>
          <cell r="G63">
            <v>5.7409999999999997</v>
          </cell>
          <cell r="H63">
            <v>6.3760000000000012</v>
          </cell>
          <cell r="I63">
            <v>6.6859999999999999</v>
          </cell>
          <cell r="J63">
            <v>6.9329999999999998</v>
          </cell>
          <cell r="K63">
            <v>7.036999999999999</v>
          </cell>
          <cell r="L63">
            <v>7.3529999999999998</v>
          </cell>
          <cell r="M63">
            <v>6.9290000000000003</v>
          </cell>
          <cell r="N63">
            <v>0.76200000000000001</v>
          </cell>
          <cell r="O63">
            <v>0.85299999999999998</v>
          </cell>
          <cell r="P63">
            <v>1.04</v>
          </cell>
          <cell r="Q63">
            <v>0.91100000000000003</v>
          </cell>
          <cell r="R63">
            <v>0.91300000000000003</v>
          </cell>
          <cell r="S63">
            <v>1.069</v>
          </cell>
          <cell r="T63">
            <v>1.0269999999999999</v>
          </cell>
          <cell r="U63">
            <v>1.042</v>
          </cell>
          <cell r="V63">
            <v>1.0229999999999999</v>
          </cell>
          <cell r="W63">
            <v>1.0549999999999999</v>
          </cell>
          <cell r="X63">
            <v>0.73299999999999998</v>
          </cell>
          <cell r="Y63">
            <v>0.72199999999999998</v>
          </cell>
        </row>
        <row r="64">
          <cell r="B64">
            <v>4.9710000000000001</v>
          </cell>
          <cell r="C64">
            <v>4.7030000000000003</v>
          </cell>
          <cell r="D64">
            <v>4.5069999999999997</v>
          </cell>
          <cell r="E64">
            <v>4.7069999999999999</v>
          </cell>
          <cell r="F64">
            <v>4.7119999999999997</v>
          </cell>
          <cell r="G64">
            <v>5.2530000000000001</v>
          </cell>
          <cell r="H64">
            <v>5.28</v>
          </cell>
          <cell r="I64">
            <v>6.4119999999999999</v>
          </cell>
          <cell r="J64">
            <v>8.0760000000000005</v>
          </cell>
          <cell r="K64">
            <v>9.3979999999999997</v>
          </cell>
          <cell r="L64">
            <v>7.9729999999999999</v>
          </cell>
          <cell r="M64">
            <v>8.2469999999999999</v>
          </cell>
          <cell r="P64">
            <v>0.43</v>
          </cell>
          <cell r="Q64">
            <v>0.44</v>
          </cell>
          <cell r="R64">
            <v>0.78300000000000003</v>
          </cell>
          <cell r="S64">
            <v>0.77500000000000002</v>
          </cell>
          <cell r="T64">
            <v>0.21</v>
          </cell>
          <cell r="U64">
            <v>0.68799999999999994</v>
          </cell>
          <cell r="V64">
            <v>0.68500000000000005</v>
          </cell>
          <cell r="W64">
            <v>1.109</v>
          </cell>
          <cell r="X64">
            <v>0.67399999999999993</v>
          </cell>
          <cell r="Y64">
            <v>0.65900000000000003</v>
          </cell>
        </row>
      </sheetData>
      <sheetData sheetId="17">
        <row r="57">
          <cell r="B57">
            <v>15.507</v>
          </cell>
          <cell r="C57">
            <v>11.23</v>
          </cell>
          <cell r="D57">
            <v>10.007000000000001</v>
          </cell>
          <cell r="E57">
            <v>7.4139999999999997</v>
          </cell>
          <cell r="F57">
            <v>7.1890000000000001</v>
          </cell>
          <cell r="G57">
            <v>6.3170000000000002</v>
          </cell>
          <cell r="H57">
            <v>10.443000000000001</v>
          </cell>
          <cell r="I57">
            <v>40.866</v>
          </cell>
          <cell r="J57">
            <v>38.477000000000004</v>
          </cell>
          <cell r="K57">
            <v>26.865000000000002</v>
          </cell>
          <cell r="L57">
            <v>33.116</v>
          </cell>
          <cell r="M57">
            <v>12.567999999999998</v>
          </cell>
          <cell r="O57">
            <v>0.25700000000000001</v>
          </cell>
          <cell r="P57">
            <v>0.76700000000000002</v>
          </cell>
          <cell r="Q57">
            <v>1.431</v>
          </cell>
          <cell r="R57">
            <v>1.3560000000000001</v>
          </cell>
          <cell r="S57">
            <v>0.28399999999999997</v>
          </cell>
          <cell r="T57">
            <v>0.36099999999999999</v>
          </cell>
          <cell r="U57">
            <v>0.49099999999999999</v>
          </cell>
          <cell r="V57">
            <v>0.30599999999999999</v>
          </cell>
          <cell r="W57">
            <v>6.1269999999999998</v>
          </cell>
          <cell r="X57">
            <v>5.0609999999999999</v>
          </cell>
          <cell r="Y57">
            <v>8.6509999999999998</v>
          </cell>
        </row>
        <row r="62">
          <cell r="B62">
            <v>0.17899999999999999</v>
          </cell>
          <cell r="C62">
            <v>0.17899999999999999</v>
          </cell>
          <cell r="D62">
            <v>0.17899999999999999</v>
          </cell>
          <cell r="E62">
            <v>0.17899999999999999</v>
          </cell>
          <cell r="F62">
            <v>0.17899999999999999</v>
          </cell>
          <cell r="G62">
            <v>0.17899999999999999</v>
          </cell>
          <cell r="N62">
            <v>0.11</v>
          </cell>
          <cell r="O62">
            <v>0.11</v>
          </cell>
          <cell r="P62">
            <v>0.11</v>
          </cell>
          <cell r="Q62">
            <v>0.11</v>
          </cell>
          <cell r="R62">
            <v>0.11</v>
          </cell>
          <cell r="S62">
            <v>0.219</v>
          </cell>
          <cell r="T62">
            <v>0.219</v>
          </cell>
          <cell r="U62">
            <v>0.26900000000000002</v>
          </cell>
          <cell r="V62">
            <v>0.26900000000000002</v>
          </cell>
          <cell r="W62">
            <v>0.26900000000000002</v>
          </cell>
          <cell r="X62">
            <v>0.26900000000000002</v>
          </cell>
          <cell r="Y62">
            <v>2.8849999999999998</v>
          </cell>
        </row>
        <row r="64">
          <cell r="B64">
            <v>6.2139999999999995</v>
          </cell>
          <cell r="C64">
            <v>5.8820000000000006</v>
          </cell>
          <cell r="D64">
            <v>5.8</v>
          </cell>
          <cell r="E64">
            <v>6.8330000000000002</v>
          </cell>
          <cell r="F64">
            <v>6.1760000000000002</v>
          </cell>
          <cell r="G64">
            <v>5.9080000000000004</v>
          </cell>
          <cell r="H64">
            <v>5.7799999999999994</v>
          </cell>
          <cell r="I64">
            <v>6.8380000000000001</v>
          </cell>
          <cell r="J64">
            <v>10.367000000000001</v>
          </cell>
          <cell r="K64">
            <v>10.38</v>
          </cell>
          <cell r="L64">
            <v>10.43</v>
          </cell>
          <cell r="M64">
            <v>11.786999999999999</v>
          </cell>
          <cell r="N64">
            <v>27.923999999999999</v>
          </cell>
          <cell r="O64">
            <v>25.777000000000001</v>
          </cell>
          <cell r="P64">
            <v>41.422000000000004</v>
          </cell>
          <cell r="Q64">
            <v>14.429</v>
          </cell>
          <cell r="R64">
            <v>11.715</v>
          </cell>
          <cell r="S64">
            <v>16.849</v>
          </cell>
          <cell r="T64">
            <v>13.224</v>
          </cell>
          <cell r="U64">
            <v>16.25</v>
          </cell>
          <cell r="V64">
            <v>10.326000000000001</v>
          </cell>
          <cell r="W64">
            <v>6.484</v>
          </cell>
          <cell r="X64">
            <v>7.077</v>
          </cell>
          <cell r="Y64">
            <v>8.0909999999999993</v>
          </cell>
        </row>
      </sheetData>
      <sheetData sheetId="18">
        <row r="7">
          <cell r="B7">
            <v>120</v>
          </cell>
          <cell r="C7">
            <v>114.99</v>
          </cell>
          <cell r="D7">
            <v>108.33</v>
          </cell>
          <cell r="E7">
            <v>108.02</v>
          </cell>
          <cell r="F7">
            <v>108.02</v>
          </cell>
          <cell r="G7">
            <v>111.6</v>
          </cell>
          <cell r="H7">
            <v>118.87</v>
          </cell>
          <cell r="I7">
            <v>139.88999999999999</v>
          </cell>
          <cell r="J7">
            <v>144.76</v>
          </cell>
          <cell r="K7">
            <v>137</v>
          </cell>
          <cell r="L7">
            <v>127.39</v>
          </cell>
          <cell r="M7">
            <v>126.92</v>
          </cell>
          <cell r="N7">
            <v>125.15</v>
          </cell>
          <cell r="O7">
            <v>122.87</v>
          </cell>
          <cell r="P7">
            <v>121.45</v>
          </cell>
          <cell r="Q7">
            <v>117.05</v>
          </cell>
          <cell r="R7">
            <v>136.59</v>
          </cell>
          <cell r="S7">
            <v>168.7</v>
          </cell>
          <cell r="T7">
            <v>182.68</v>
          </cell>
          <cell r="U7">
            <v>180.93</v>
          </cell>
          <cell r="V7">
            <v>164.03</v>
          </cell>
          <cell r="W7">
            <v>143.77000000000001</v>
          </cell>
          <cell r="X7">
            <v>145.75</v>
          </cell>
          <cell r="Y7">
            <v>130.93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44457</v>
          </cell>
        </row>
      </sheetData>
      <sheetData sheetId="35">
        <row r="3">
          <cell r="B3">
            <v>44455</v>
          </cell>
        </row>
        <row r="4">
          <cell r="B4">
            <v>44455</v>
          </cell>
        </row>
        <row r="5">
          <cell r="B5">
            <v>44455</v>
          </cell>
        </row>
        <row r="6">
          <cell r="B6">
            <v>44455</v>
          </cell>
        </row>
        <row r="7">
          <cell r="B7">
            <v>44455</v>
          </cell>
        </row>
        <row r="8">
          <cell r="B8">
            <v>44455</v>
          </cell>
        </row>
        <row r="9">
          <cell r="B9">
            <v>44455</v>
          </cell>
        </row>
        <row r="10">
          <cell r="B10">
            <v>44455</v>
          </cell>
        </row>
        <row r="11">
          <cell r="B11">
            <v>44455</v>
          </cell>
        </row>
        <row r="12">
          <cell r="B12">
            <v>44455</v>
          </cell>
        </row>
        <row r="13">
          <cell r="B13">
            <v>44455</v>
          </cell>
        </row>
        <row r="14">
          <cell r="B14">
            <v>44455</v>
          </cell>
        </row>
        <row r="15">
          <cell r="B15">
            <v>44455</v>
          </cell>
        </row>
        <row r="16">
          <cell r="B16">
            <v>44455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963.41909999999996</v>
          </cell>
          <cell r="J13">
            <v>963.41899999999998</v>
          </cell>
          <cell r="K13">
            <v>962.91899999999998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21.9</v>
      </c>
      <c r="C4" s="18">
        <v>17.291</v>
      </c>
      <c r="D4" s="18">
        <v>15.985999999999999</v>
      </c>
      <c r="E4" s="18">
        <v>14.426000000000002</v>
      </c>
      <c r="F4" s="18">
        <v>13.544</v>
      </c>
      <c r="G4" s="18">
        <v>12.404</v>
      </c>
      <c r="H4" s="18">
        <v>16.223000000000003</v>
      </c>
      <c r="I4" s="18">
        <v>47.704000000000001</v>
      </c>
      <c r="J4" s="18">
        <v>48.843999999999994</v>
      </c>
      <c r="K4" s="18">
        <v>37.244999999999997</v>
      </c>
      <c r="L4" s="18">
        <v>43.545999999999999</v>
      </c>
      <c r="M4" s="18">
        <v>24.355</v>
      </c>
      <c r="N4" s="18">
        <v>28.034000000000002</v>
      </c>
      <c r="O4" s="18">
        <v>26.144000000000002</v>
      </c>
      <c r="P4" s="18">
        <v>42.298999999999999</v>
      </c>
      <c r="Q4" s="18">
        <v>15.969999999999999</v>
      </c>
      <c r="R4" s="18">
        <v>13.181000000000001</v>
      </c>
      <c r="S4" s="18">
        <v>17.352</v>
      </c>
      <c r="T4" s="18">
        <v>13.804</v>
      </c>
      <c r="U4" s="18">
        <v>17.009999999999998</v>
      </c>
      <c r="V4" s="18">
        <v>10.900999999999998</v>
      </c>
      <c r="W4" s="18">
        <v>12.879999999999999</v>
      </c>
      <c r="X4" s="18">
        <v>12.407</v>
      </c>
      <c r="Y4" s="18">
        <v>19.627000000000002</v>
      </c>
      <c r="Z4" s="19"/>
      <c r="AA4" s="20">
        <f>SUM(B4:Z4)</f>
        <v>543.07699999999988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114.99</v>
      </c>
      <c r="D7" s="28">
        <v>108.33</v>
      </c>
      <c r="E7" s="28">
        <v>108.02</v>
      </c>
      <c r="F7" s="28">
        <v>108.02</v>
      </c>
      <c r="G7" s="28">
        <v>111.6</v>
      </c>
      <c r="H7" s="28">
        <v>118.87</v>
      </c>
      <c r="I7" s="28">
        <v>139.88999999999999</v>
      </c>
      <c r="J7" s="28">
        <v>144.76</v>
      </c>
      <c r="K7" s="28">
        <v>137</v>
      </c>
      <c r="L7" s="28">
        <v>127.39</v>
      </c>
      <c r="M7" s="28">
        <v>126.92</v>
      </c>
      <c r="N7" s="28">
        <v>125.15</v>
      </c>
      <c r="O7" s="28">
        <v>122.87</v>
      </c>
      <c r="P7" s="28">
        <v>121.45</v>
      </c>
      <c r="Q7" s="28">
        <v>117.05</v>
      </c>
      <c r="R7" s="28">
        <v>136.59</v>
      </c>
      <c r="S7" s="28">
        <v>168.7</v>
      </c>
      <c r="T7" s="28">
        <v>182.68</v>
      </c>
      <c r="U7" s="28">
        <v>180.93</v>
      </c>
      <c r="V7" s="28">
        <v>164.03</v>
      </c>
      <c r="W7" s="28">
        <v>143.77000000000001</v>
      </c>
      <c r="X7" s="28">
        <v>145.75</v>
      </c>
      <c r="Y7" s="28">
        <v>130.93</v>
      </c>
      <c r="Z7" s="29"/>
      <c r="AA7" s="30">
        <f>IF(SUM(GR_MAINLAND_MCP_SUM_SELL)&lt;&gt;0,AVERAGEIF(GR_MAINLAND_MCP_SUM_SELL,"&lt;&gt;"""),"")</f>
        <v>133.57041666666666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30.308999999999997</v>
      </c>
      <c r="J11" s="47">
        <v>31.435000000000002</v>
      </c>
      <c r="K11" s="47">
        <v>18.41</v>
      </c>
      <c r="L11" s="47">
        <v>24.25</v>
      </c>
      <c r="M11" s="47">
        <v>6</v>
      </c>
      <c r="N11" s="47">
        <v>4</v>
      </c>
      <c r="O11" s="47">
        <v>8</v>
      </c>
      <c r="P11" s="47">
        <v>31</v>
      </c>
      <c r="Q11" s="47">
        <v>12</v>
      </c>
      <c r="R11" s="47">
        <v>6</v>
      </c>
      <c r="S11" s="47">
        <v>6.4210000000000003</v>
      </c>
      <c r="T11" s="47"/>
      <c r="U11" s="47"/>
      <c r="V11" s="47">
        <v>1.57</v>
      </c>
      <c r="W11" s="47">
        <v>10.715999999999999</v>
      </c>
      <c r="X11" s="47">
        <v>10.643000000000001</v>
      </c>
      <c r="Y11" s="47"/>
      <c r="Z11" s="48"/>
      <c r="AA11" s="49">
        <f>SUM(B11:Z11)</f>
        <v>200.75399999999999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9.3730000000000011</v>
      </c>
      <c r="C13" s="52">
        <v>6.367</v>
      </c>
      <c r="D13" s="52">
        <v>5.3689999999999998</v>
      </c>
      <c r="E13" s="52">
        <v>3.4610000000000003</v>
      </c>
      <c r="F13" s="52">
        <v>2.97</v>
      </c>
      <c r="G13" s="52">
        <v>1.41</v>
      </c>
      <c r="H13" s="52">
        <v>2.1</v>
      </c>
      <c r="I13" s="52">
        <v>1.87</v>
      </c>
      <c r="J13" s="52"/>
      <c r="K13" s="52"/>
      <c r="L13" s="52">
        <v>1.57</v>
      </c>
      <c r="M13" s="52">
        <v>0.71</v>
      </c>
      <c r="N13" s="52">
        <v>23.272000000000002</v>
      </c>
      <c r="O13" s="52">
        <v>17.291</v>
      </c>
      <c r="P13" s="52">
        <v>9.8289999999999988</v>
      </c>
      <c r="Q13" s="52">
        <v>2.6189999999999998</v>
      </c>
      <c r="R13" s="52">
        <v>5.4850000000000003</v>
      </c>
      <c r="S13" s="52">
        <v>9.0869999999999997</v>
      </c>
      <c r="T13" s="52">
        <v>12.567</v>
      </c>
      <c r="U13" s="52">
        <v>15.28</v>
      </c>
      <c r="V13" s="52">
        <v>7.6230000000000002</v>
      </c>
      <c r="W13" s="52"/>
      <c r="X13" s="52">
        <v>0.35699999999999998</v>
      </c>
      <c r="Y13" s="52">
        <v>18.246000000000002</v>
      </c>
      <c r="Z13" s="53"/>
      <c r="AA13" s="54">
        <f>SUM(B13:Z13)</f>
        <v>156.85599999999999</v>
      </c>
    </row>
    <row r="14" spans="1:27" ht="30" customHeight="1" thickBot="1" x14ac:dyDescent="0.25">
      <c r="A14" s="55" t="s">
        <v>10</v>
      </c>
      <c r="B14" s="56">
        <f>IF(LEN(B$2)&gt;0,SUM(B10:B13),"")</f>
        <v>9.3730000000000011</v>
      </c>
      <c r="C14" s="57">
        <f t="shared" ref="C14:Z14" si="0">IF(LEN(C$2)&gt;0,SUM(C10:C13),"")</f>
        <v>6.367</v>
      </c>
      <c r="D14" s="57">
        <f t="shared" si="0"/>
        <v>5.3689999999999998</v>
      </c>
      <c r="E14" s="57">
        <f t="shared" si="0"/>
        <v>3.4610000000000003</v>
      </c>
      <c r="F14" s="57">
        <f t="shared" si="0"/>
        <v>2.97</v>
      </c>
      <c r="G14" s="57">
        <f t="shared" si="0"/>
        <v>1.41</v>
      </c>
      <c r="H14" s="57">
        <f t="shared" si="0"/>
        <v>2.1</v>
      </c>
      <c r="I14" s="57">
        <f t="shared" si="0"/>
        <v>32.178999999999995</v>
      </c>
      <c r="J14" s="57">
        <f t="shared" si="0"/>
        <v>31.435000000000002</v>
      </c>
      <c r="K14" s="57">
        <f t="shared" si="0"/>
        <v>18.41</v>
      </c>
      <c r="L14" s="57">
        <f t="shared" si="0"/>
        <v>25.82</v>
      </c>
      <c r="M14" s="57">
        <f t="shared" si="0"/>
        <v>6.71</v>
      </c>
      <c r="N14" s="57">
        <f t="shared" si="0"/>
        <v>27.272000000000002</v>
      </c>
      <c r="O14" s="57">
        <f t="shared" si="0"/>
        <v>25.291</v>
      </c>
      <c r="P14" s="57">
        <f t="shared" si="0"/>
        <v>40.829000000000001</v>
      </c>
      <c r="Q14" s="57">
        <f t="shared" si="0"/>
        <v>14.619</v>
      </c>
      <c r="R14" s="57">
        <f t="shared" si="0"/>
        <v>11.484999999999999</v>
      </c>
      <c r="S14" s="57">
        <f t="shared" si="0"/>
        <v>15.507999999999999</v>
      </c>
      <c r="T14" s="57">
        <f t="shared" si="0"/>
        <v>12.567</v>
      </c>
      <c r="U14" s="57">
        <f t="shared" si="0"/>
        <v>15.28</v>
      </c>
      <c r="V14" s="57">
        <f t="shared" si="0"/>
        <v>9.1929999999999996</v>
      </c>
      <c r="W14" s="57">
        <f t="shared" si="0"/>
        <v>10.715999999999999</v>
      </c>
      <c r="X14" s="57">
        <f t="shared" si="0"/>
        <v>11</v>
      </c>
      <c r="Y14" s="57">
        <f t="shared" si="0"/>
        <v>18.246000000000002</v>
      </c>
      <c r="Z14" s="58" t="str">
        <f t="shared" si="0"/>
        <v/>
      </c>
      <c r="AA14" s="59">
        <f>SUM(AA9:AA13)</f>
        <v>357.61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2.4670000000000001</v>
      </c>
      <c r="I17" s="67">
        <v>2.427</v>
      </c>
      <c r="J17" s="67">
        <v>2.4</v>
      </c>
      <c r="K17" s="67">
        <v>2.4</v>
      </c>
      <c r="L17" s="67">
        <v>2.4</v>
      </c>
      <c r="M17" s="67">
        <v>2.4689999999999999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14.563000000000001</v>
      </c>
    </row>
    <row r="18" spans="1:27" ht="24.95" customHeight="1" x14ac:dyDescent="0.2">
      <c r="A18" s="70" t="s">
        <v>13</v>
      </c>
      <c r="B18" s="71">
        <v>7.5560000000000009</v>
      </c>
      <c r="C18" s="72">
        <v>6.2210000000000001</v>
      </c>
      <c r="D18" s="72">
        <v>6.11</v>
      </c>
      <c r="E18" s="72">
        <v>6.258</v>
      </c>
      <c r="F18" s="72">
        <v>5.8620000000000001</v>
      </c>
      <c r="G18" s="72">
        <v>5.7409999999999997</v>
      </c>
      <c r="H18" s="72">
        <v>6.3760000000000012</v>
      </c>
      <c r="I18" s="72">
        <v>6.6859999999999999</v>
      </c>
      <c r="J18" s="72">
        <v>6.9329999999999998</v>
      </c>
      <c r="K18" s="72">
        <v>7.036999999999999</v>
      </c>
      <c r="L18" s="72">
        <v>7.3529999999999998</v>
      </c>
      <c r="M18" s="72">
        <v>6.9290000000000003</v>
      </c>
      <c r="N18" s="72">
        <v>0.76200000000000001</v>
      </c>
      <c r="O18" s="72">
        <v>0.85299999999999998</v>
      </c>
      <c r="P18" s="72">
        <v>1.04</v>
      </c>
      <c r="Q18" s="72">
        <v>0.91100000000000003</v>
      </c>
      <c r="R18" s="72">
        <v>0.91300000000000003</v>
      </c>
      <c r="S18" s="72">
        <v>1.069</v>
      </c>
      <c r="T18" s="72">
        <v>1.0269999999999999</v>
      </c>
      <c r="U18" s="72">
        <v>1.042</v>
      </c>
      <c r="V18" s="72">
        <v>1.0229999999999999</v>
      </c>
      <c r="W18" s="72">
        <v>1.0549999999999999</v>
      </c>
      <c r="X18" s="72">
        <v>0.73299999999999998</v>
      </c>
      <c r="Y18" s="72">
        <v>0.72199999999999998</v>
      </c>
      <c r="Z18" s="73"/>
      <c r="AA18" s="74">
        <f>SUM(B18:Z18)</f>
        <v>90.212000000000003</v>
      </c>
    </row>
    <row r="19" spans="1:27" ht="24.95" customHeight="1" x14ac:dyDescent="0.2">
      <c r="A19" s="70" t="s">
        <v>14</v>
      </c>
      <c r="B19" s="75">
        <v>4.9710000000000001</v>
      </c>
      <c r="C19" s="76">
        <v>4.7030000000000003</v>
      </c>
      <c r="D19" s="76">
        <v>4.5069999999999997</v>
      </c>
      <c r="E19" s="76">
        <v>4.7069999999999999</v>
      </c>
      <c r="F19" s="76">
        <v>4.7119999999999997</v>
      </c>
      <c r="G19" s="76">
        <v>5.2530000000000001</v>
      </c>
      <c r="H19" s="76">
        <v>5.28</v>
      </c>
      <c r="I19" s="76">
        <v>6.4119999999999999</v>
      </c>
      <c r="J19" s="76">
        <v>8.0760000000000005</v>
      </c>
      <c r="K19" s="76">
        <v>9.3979999999999997</v>
      </c>
      <c r="L19" s="76">
        <v>7.9729999999999999</v>
      </c>
      <c r="M19" s="76">
        <v>8.2469999999999999</v>
      </c>
      <c r="N19" s="76"/>
      <c r="O19" s="76"/>
      <c r="P19" s="76">
        <v>0.43</v>
      </c>
      <c r="Q19" s="76">
        <v>0.44</v>
      </c>
      <c r="R19" s="76">
        <v>0.78300000000000003</v>
      </c>
      <c r="S19" s="76">
        <v>0.77500000000000002</v>
      </c>
      <c r="T19" s="76">
        <v>0.21</v>
      </c>
      <c r="U19" s="76">
        <v>0.68799999999999994</v>
      </c>
      <c r="V19" s="76">
        <v>0.68500000000000005</v>
      </c>
      <c r="W19" s="76">
        <v>1.109</v>
      </c>
      <c r="X19" s="76">
        <v>0.67399999999999993</v>
      </c>
      <c r="Y19" s="76">
        <v>0.65900000000000003</v>
      </c>
      <c r="Z19" s="73"/>
      <c r="AA19" s="74">
        <f>SUM(B19:Z19)</f>
        <v>80.692000000000007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12.527000000000001</v>
      </c>
      <c r="C22" s="83">
        <f t="shared" ref="C22:Z22" si="1">IF(LEN(C$2)&gt;0,SUM(C17:C21),"")</f>
        <v>10.923999999999999</v>
      </c>
      <c r="D22" s="83">
        <f t="shared" si="1"/>
        <v>10.617000000000001</v>
      </c>
      <c r="E22" s="83">
        <f t="shared" si="1"/>
        <v>10.965</v>
      </c>
      <c r="F22" s="83">
        <f t="shared" si="1"/>
        <v>10.574</v>
      </c>
      <c r="G22" s="83">
        <f t="shared" si="1"/>
        <v>10.994</v>
      </c>
      <c r="H22" s="83">
        <f t="shared" si="1"/>
        <v>14.123000000000001</v>
      </c>
      <c r="I22" s="83">
        <f t="shared" si="1"/>
        <v>15.524999999999999</v>
      </c>
      <c r="J22" s="83">
        <f t="shared" si="1"/>
        <v>17.408999999999999</v>
      </c>
      <c r="K22" s="83">
        <f t="shared" si="1"/>
        <v>18.835000000000001</v>
      </c>
      <c r="L22" s="83">
        <f t="shared" si="1"/>
        <v>17.725999999999999</v>
      </c>
      <c r="M22" s="83">
        <f t="shared" si="1"/>
        <v>17.645</v>
      </c>
      <c r="N22" s="83">
        <f t="shared" si="1"/>
        <v>0.76200000000000001</v>
      </c>
      <c r="O22" s="83">
        <f t="shared" si="1"/>
        <v>0.85299999999999998</v>
      </c>
      <c r="P22" s="83">
        <f t="shared" si="1"/>
        <v>1.47</v>
      </c>
      <c r="Q22" s="83">
        <f t="shared" si="1"/>
        <v>1.351</v>
      </c>
      <c r="R22" s="83">
        <f t="shared" si="1"/>
        <v>1.6960000000000002</v>
      </c>
      <c r="S22" s="83">
        <f t="shared" si="1"/>
        <v>1.8439999999999999</v>
      </c>
      <c r="T22" s="83">
        <f t="shared" si="1"/>
        <v>1.2369999999999999</v>
      </c>
      <c r="U22" s="83">
        <f t="shared" si="1"/>
        <v>1.73</v>
      </c>
      <c r="V22" s="83">
        <f t="shared" si="1"/>
        <v>1.708</v>
      </c>
      <c r="W22" s="83">
        <f t="shared" si="1"/>
        <v>2.1639999999999997</v>
      </c>
      <c r="X22" s="83">
        <f t="shared" si="1"/>
        <v>1.407</v>
      </c>
      <c r="Y22" s="83">
        <f t="shared" si="1"/>
        <v>1.381</v>
      </c>
      <c r="Z22" s="84" t="str">
        <f t="shared" si="1"/>
        <v/>
      </c>
      <c r="AA22" s="85">
        <f>SUM(AA17:AA21)</f>
        <v>185.46700000000001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21.9</v>
      </c>
      <c r="C26" s="72">
        <v>17.291</v>
      </c>
      <c r="D26" s="72">
        <v>15.986000000000001</v>
      </c>
      <c r="E26" s="72">
        <v>14.426</v>
      </c>
      <c r="F26" s="72">
        <v>13.544</v>
      </c>
      <c r="G26" s="72">
        <v>12.404</v>
      </c>
      <c r="H26" s="72">
        <v>16.222999999999999</v>
      </c>
      <c r="I26" s="72">
        <v>47.704000000000001</v>
      </c>
      <c r="J26" s="72">
        <v>48.844000000000001</v>
      </c>
      <c r="K26" s="72">
        <v>37.244999999999997</v>
      </c>
      <c r="L26" s="72">
        <v>43.545999999999999</v>
      </c>
      <c r="M26" s="72">
        <v>24.355</v>
      </c>
      <c r="N26" s="72">
        <v>28.033999999999999</v>
      </c>
      <c r="O26" s="72">
        <v>26.143999999999998</v>
      </c>
      <c r="P26" s="72">
        <v>42.298999999999999</v>
      </c>
      <c r="Q26" s="72">
        <v>15.97</v>
      </c>
      <c r="R26" s="72">
        <v>13.180999999999999</v>
      </c>
      <c r="S26" s="72">
        <v>17.352</v>
      </c>
      <c r="T26" s="72">
        <v>13.804</v>
      </c>
      <c r="U26" s="72">
        <v>17.010000000000002</v>
      </c>
      <c r="V26" s="72">
        <v>10.901</v>
      </c>
      <c r="W26" s="72">
        <v>12.88</v>
      </c>
      <c r="X26" s="72">
        <v>12.407</v>
      </c>
      <c r="Y26" s="72">
        <v>19.626999999999999</v>
      </c>
      <c r="Z26" s="73"/>
      <c r="AA26" s="74">
        <f>SUM(B26:Z26)</f>
        <v>543.07699999999988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21.9</v>
      </c>
      <c r="C28" s="57">
        <f t="shared" ref="C28:Z28" si="2">IF(LEN(C$2)&gt;0,SUM(C25:C27),"")</f>
        <v>17.291</v>
      </c>
      <c r="D28" s="57">
        <f t="shared" si="2"/>
        <v>15.986000000000001</v>
      </c>
      <c r="E28" s="57">
        <f t="shared" si="2"/>
        <v>14.426</v>
      </c>
      <c r="F28" s="57">
        <f t="shared" si="2"/>
        <v>13.544</v>
      </c>
      <c r="G28" s="57">
        <f t="shared" si="2"/>
        <v>12.404</v>
      </c>
      <c r="H28" s="57">
        <f t="shared" si="2"/>
        <v>16.222999999999999</v>
      </c>
      <c r="I28" s="57">
        <f t="shared" si="2"/>
        <v>47.704000000000001</v>
      </c>
      <c r="J28" s="57">
        <f t="shared" si="2"/>
        <v>48.844000000000001</v>
      </c>
      <c r="K28" s="57">
        <f t="shared" si="2"/>
        <v>37.244999999999997</v>
      </c>
      <c r="L28" s="57">
        <f t="shared" si="2"/>
        <v>43.545999999999999</v>
      </c>
      <c r="M28" s="57">
        <f t="shared" si="2"/>
        <v>24.355</v>
      </c>
      <c r="N28" s="57">
        <f t="shared" si="2"/>
        <v>28.033999999999999</v>
      </c>
      <c r="O28" s="57">
        <f t="shared" si="2"/>
        <v>26.143999999999998</v>
      </c>
      <c r="P28" s="57">
        <f t="shared" si="2"/>
        <v>42.298999999999999</v>
      </c>
      <c r="Q28" s="57">
        <f t="shared" si="2"/>
        <v>15.97</v>
      </c>
      <c r="R28" s="57">
        <f t="shared" si="2"/>
        <v>13.180999999999999</v>
      </c>
      <c r="S28" s="57">
        <f t="shared" si="2"/>
        <v>17.352</v>
      </c>
      <c r="T28" s="57">
        <f t="shared" si="2"/>
        <v>13.804</v>
      </c>
      <c r="U28" s="57">
        <f t="shared" si="2"/>
        <v>17.010000000000002</v>
      </c>
      <c r="V28" s="57">
        <f t="shared" si="2"/>
        <v>10.901</v>
      </c>
      <c r="W28" s="57">
        <f t="shared" si="2"/>
        <v>12.88</v>
      </c>
      <c r="X28" s="57">
        <f t="shared" si="2"/>
        <v>12.407</v>
      </c>
      <c r="Y28" s="57">
        <f t="shared" si="2"/>
        <v>19.626999999999999</v>
      </c>
      <c r="Z28" s="58" t="str">
        <f t="shared" si="2"/>
        <v/>
      </c>
      <c r="AA28" s="59">
        <f>SUM(AA25:AA27)</f>
        <v>543.07699999999988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21.900000000000002</v>
      </c>
      <c r="C47" s="83">
        <f t="shared" ref="C47:Z47" si="8">IF(LEN(C$2)&gt;0,C14+C22+C36,"")</f>
        <v>17.291</v>
      </c>
      <c r="D47" s="83">
        <f t="shared" si="8"/>
        <v>15.986000000000001</v>
      </c>
      <c r="E47" s="83">
        <f t="shared" si="8"/>
        <v>14.426</v>
      </c>
      <c r="F47" s="83">
        <f t="shared" si="8"/>
        <v>13.544</v>
      </c>
      <c r="G47" s="83">
        <f t="shared" si="8"/>
        <v>12.404</v>
      </c>
      <c r="H47" s="83">
        <f t="shared" si="8"/>
        <v>16.223000000000003</v>
      </c>
      <c r="I47" s="83">
        <f t="shared" si="8"/>
        <v>47.703999999999994</v>
      </c>
      <c r="J47" s="83">
        <f t="shared" si="8"/>
        <v>48.844000000000001</v>
      </c>
      <c r="K47" s="83">
        <f t="shared" si="8"/>
        <v>37.245000000000005</v>
      </c>
      <c r="L47" s="83">
        <f t="shared" si="8"/>
        <v>43.545999999999999</v>
      </c>
      <c r="M47" s="83">
        <f t="shared" si="8"/>
        <v>24.355</v>
      </c>
      <c r="N47" s="83">
        <f t="shared" si="8"/>
        <v>28.034000000000002</v>
      </c>
      <c r="O47" s="83">
        <f t="shared" si="8"/>
        <v>26.144000000000002</v>
      </c>
      <c r="P47" s="83">
        <f t="shared" si="8"/>
        <v>42.298999999999999</v>
      </c>
      <c r="Q47" s="83">
        <f t="shared" si="8"/>
        <v>15.969999999999999</v>
      </c>
      <c r="R47" s="83">
        <f t="shared" si="8"/>
        <v>13.180999999999999</v>
      </c>
      <c r="S47" s="83">
        <f t="shared" si="8"/>
        <v>17.352</v>
      </c>
      <c r="T47" s="83">
        <f t="shared" si="8"/>
        <v>13.804</v>
      </c>
      <c r="U47" s="83">
        <f t="shared" si="8"/>
        <v>17.009999999999998</v>
      </c>
      <c r="V47" s="83">
        <f t="shared" si="8"/>
        <v>10.901</v>
      </c>
      <c r="W47" s="83">
        <f t="shared" si="8"/>
        <v>12.879999999999999</v>
      </c>
      <c r="X47" s="83">
        <f t="shared" si="8"/>
        <v>12.407</v>
      </c>
      <c r="Y47" s="83">
        <f t="shared" si="8"/>
        <v>19.627000000000002</v>
      </c>
      <c r="Z47" s="84" t="str">
        <f t="shared" si="8"/>
        <v/>
      </c>
      <c r="AA47" s="100">
        <f>SUM(B47:Z47)</f>
        <v>543.07699999999988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21.9</v>
      </c>
      <c r="C4" s="18">
        <v>17.291000000000004</v>
      </c>
      <c r="D4" s="18">
        <v>15.985999999999999</v>
      </c>
      <c r="E4" s="18">
        <v>14.426</v>
      </c>
      <c r="F4" s="18">
        <v>13.544</v>
      </c>
      <c r="G4" s="18">
        <v>12.404000000000002</v>
      </c>
      <c r="H4" s="18">
        <v>16.223000000000003</v>
      </c>
      <c r="I4" s="18">
        <v>47.704000000000001</v>
      </c>
      <c r="J4" s="18">
        <v>48.844000000000008</v>
      </c>
      <c r="K4" s="18">
        <v>37.244999999999997</v>
      </c>
      <c r="L4" s="18">
        <v>43.545999999999999</v>
      </c>
      <c r="M4" s="18">
        <v>24.355</v>
      </c>
      <c r="N4" s="18">
        <v>28.033999999999999</v>
      </c>
      <c r="O4" s="18">
        <v>26.143999999999998</v>
      </c>
      <c r="P4" s="18">
        <v>42.299000000000007</v>
      </c>
      <c r="Q4" s="18">
        <v>15.969999999999999</v>
      </c>
      <c r="R4" s="18">
        <v>13.181000000000001</v>
      </c>
      <c r="S4" s="18">
        <v>17.352</v>
      </c>
      <c r="T4" s="18">
        <v>13.804</v>
      </c>
      <c r="U4" s="18">
        <v>17.010000000000002</v>
      </c>
      <c r="V4" s="18">
        <v>10.901</v>
      </c>
      <c r="W4" s="18">
        <v>12.879999999999999</v>
      </c>
      <c r="X4" s="18">
        <v>12.407000000000002</v>
      </c>
      <c r="Y4" s="18">
        <v>19.626999999999999</v>
      </c>
      <c r="Z4" s="19"/>
      <c r="AA4" s="20">
        <f>SUM(B4:Z4)</f>
        <v>543.077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114.99</v>
      </c>
      <c r="D7" s="28">
        <v>108.33</v>
      </c>
      <c r="E7" s="28">
        <v>108.02</v>
      </c>
      <c r="F7" s="28">
        <v>108.02</v>
      </c>
      <c r="G7" s="28">
        <v>111.6</v>
      </c>
      <c r="H7" s="28">
        <v>118.87</v>
      </c>
      <c r="I7" s="28">
        <v>139.88999999999999</v>
      </c>
      <c r="J7" s="28">
        <v>144.76</v>
      </c>
      <c r="K7" s="28">
        <v>137</v>
      </c>
      <c r="L7" s="28">
        <v>127.39</v>
      </c>
      <c r="M7" s="28">
        <v>126.92</v>
      </c>
      <c r="N7" s="28">
        <v>125.15</v>
      </c>
      <c r="O7" s="28">
        <v>122.87</v>
      </c>
      <c r="P7" s="28">
        <v>121.45</v>
      </c>
      <c r="Q7" s="28">
        <v>117.05</v>
      </c>
      <c r="R7" s="28">
        <v>136.59</v>
      </c>
      <c r="S7" s="28">
        <v>168.7</v>
      </c>
      <c r="T7" s="28">
        <v>182.68</v>
      </c>
      <c r="U7" s="28">
        <v>180.93</v>
      </c>
      <c r="V7" s="28">
        <v>164.03</v>
      </c>
      <c r="W7" s="28">
        <v>143.77000000000001</v>
      </c>
      <c r="X7" s="28">
        <v>145.75</v>
      </c>
      <c r="Y7" s="28">
        <v>130.93</v>
      </c>
      <c r="Z7" s="29"/>
      <c r="AA7" s="30">
        <v>133.57041666666666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15.507</v>
      </c>
      <c r="C13" s="52">
        <v>11.23</v>
      </c>
      <c r="D13" s="52">
        <v>10.007000000000001</v>
      </c>
      <c r="E13" s="52">
        <v>7.4139999999999997</v>
      </c>
      <c r="F13" s="52">
        <v>7.1890000000000001</v>
      </c>
      <c r="G13" s="52">
        <v>6.3170000000000002</v>
      </c>
      <c r="H13" s="52">
        <v>10.443000000000001</v>
      </c>
      <c r="I13" s="52">
        <v>40.866</v>
      </c>
      <c r="J13" s="52">
        <v>38.477000000000004</v>
      </c>
      <c r="K13" s="52">
        <v>26.865000000000002</v>
      </c>
      <c r="L13" s="52">
        <v>33.116</v>
      </c>
      <c r="M13" s="52">
        <v>12.567999999999998</v>
      </c>
      <c r="N13" s="52"/>
      <c r="O13" s="52">
        <v>0.25700000000000001</v>
      </c>
      <c r="P13" s="52">
        <v>0.76700000000000002</v>
      </c>
      <c r="Q13" s="52">
        <v>1.431</v>
      </c>
      <c r="R13" s="52">
        <v>1.3560000000000001</v>
      </c>
      <c r="S13" s="52">
        <v>0.28399999999999997</v>
      </c>
      <c r="T13" s="52">
        <v>0.36099999999999999</v>
      </c>
      <c r="U13" s="52">
        <v>0.49099999999999999</v>
      </c>
      <c r="V13" s="52">
        <v>0.30599999999999999</v>
      </c>
      <c r="W13" s="52">
        <v>6.1269999999999998</v>
      </c>
      <c r="X13" s="52">
        <v>5.0609999999999999</v>
      </c>
      <c r="Y13" s="52">
        <v>8.6509999999999998</v>
      </c>
      <c r="Z13" s="53"/>
      <c r="AA13" s="54">
        <f>SUM(B13:Z13)</f>
        <v>245.09100000000001</v>
      </c>
    </row>
    <row r="14" spans="1:27" ht="30" customHeight="1" thickBot="1" x14ac:dyDescent="0.25">
      <c r="A14" s="55" t="s">
        <v>10</v>
      </c>
      <c r="B14" s="56">
        <f>IF(LEN(B$2)&gt;0,SUM(B10:B13),"")</f>
        <v>15.507</v>
      </c>
      <c r="C14" s="57">
        <f t="shared" ref="C14:Z14" si="0">IF(LEN(C$2)&gt;0,SUM(C10:C13),"")</f>
        <v>11.23</v>
      </c>
      <c r="D14" s="57">
        <f t="shared" si="0"/>
        <v>10.007000000000001</v>
      </c>
      <c r="E14" s="57">
        <f t="shared" si="0"/>
        <v>7.4139999999999997</v>
      </c>
      <c r="F14" s="57">
        <f t="shared" si="0"/>
        <v>7.1890000000000001</v>
      </c>
      <c r="G14" s="57">
        <f t="shared" si="0"/>
        <v>6.3170000000000002</v>
      </c>
      <c r="H14" s="57">
        <f t="shared" si="0"/>
        <v>10.443000000000001</v>
      </c>
      <c r="I14" s="57">
        <f t="shared" si="0"/>
        <v>40.866</v>
      </c>
      <c r="J14" s="57">
        <f t="shared" si="0"/>
        <v>38.477000000000004</v>
      </c>
      <c r="K14" s="57">
        <f t="shared" si="0"/>
        <v>26.865000000000002</v>
      </c>
      <c r="L14" s="57">
        <f t="shared" si="0"/>
        <v>33.116</v>
      </c>
      <c r="M14" s="57">
        <f t="shared" si="0"/>
        <v>12.567999999999998</v>
      </c>
      <c r="N14" s="57">
        <f t="shared" si="0"/>
        <v>0</v>
      </c>
      <c r="O14" s="57">
        <f t="shared" si="0"/>
        <v>0.25700000000000001</v>
      </c>
      <c r="P14" s="57">
        <f t="shared" si="0"/>
        <v>0.76700000000000002</v>
      </c>
      <c r="Q14" s="57">
        <f t="shared" si="0"/>
        <v>1.431</v>
      </c>
      <c r="R14" s="57">
        <f t="shared" si="0"/>
        <v>1.3560000000000001</v>
      </c>
      <c r="S14" s="57">
        <f t="shared" si="0"/>
        <v>0.28399999999999997</v>
      </c>
      <c r="T14" s="57">
        <f t="shared" si="0"/>
        <v>0.36099999999999999</v>
      </c>
      <c r="U14" s="57">
        <f t="shared" si="0"/>
        <v>0.49099999999999999</v>
      </c>
      <c r="V14" s="57">
        <f t="shared" si="0"/>
        <v>0.30599999999999999</v>
      </c>
      <c r="W14" s="57">
        <f t="shared" si="0"/>
        <v>6.1269999999999998</v>
      </c>
      <c r="X14" s="57">
        <f t="shared" si="0"/>
        <v>5.0609999999999999</v>
      </c>
      <c r="Y14" s="57">
        <f t="shared" si="0"/>
        <v>8.6509999999999998</v>
      </c>
      <c r="Z14" s="58" t="str">
        <f t="shared" si="0"/>
        <v/>
      </c>
      <c r="AA14" s="59">
        <f>SUM(AA9:AA13)</f>
        <v>245.09100000000001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0.17899999999999999</v>
      </c>
      <c r="C17" s="67">
        <v>0.17899999999999999</v>
      </c>
      <c r="D17" s="67">
        <v>0.17899999999999999</v>
      </c>
      <c r="E17" s="67">
        <v>0.17899999999999999</v>
      </c>
      <c r="F17" s="67">
        <v>0.17899999999999999</v>
      </c>
      <c r="G17" s="67">
        <v>0.17899999999999999</v>
      </c>
      <c r="H17" s="67"/>
      <c r="I17" s="67"/>
      <c r="J17" s="67"/>
      <c r="K17" s="67"/>
      <c r="L17" s="67"/>
      <c r="M17" s="67"/>
      <c r="N17" s="67">
        <v>0.11</v>
      </c>
      <c r="O17" s="67">
        <v>0.11</v>
      </c>
      <c r="P17" s="67">
        <v>0.11</v>
      </c>
      <c r="Q17" s="67">
        <v>0.11</v>
      </c>
      <c r="R17" s="67">
        <v>0.11</v>
      </c>
      <c r="S17" s="67">
        <v>0.219</v>
      </c>
      <c r="T17" s="67">
        <v>0.219</v>
      </c>
      <c r="U17" s="67">
        <v>0.26900000000000002</v>
      </c>
      <c r="V17" s="67">
        <v>0.26900000000000002</v>
      </c>
      <c r="W17" s="67">
        <v>0.26900000000000002</v>
      </c>
      <c r="X17" s="67">
        <v>0.26900000000000002</v>
      </c>
      <c r="Y17" s="67">
        <v>2.8849999999999998</v>
      </c>
      <c r="Z17" s="68"/>
      <c r="AA17" s="69">
        <f>SUM(B17:Z17)</f>
        <v>6.0230000000000015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6.2139999999999995</v>
      </c>
      <c r="C19" s="76">
        <v>5.8820000000000006</v>
      </c>
      <c r="D19" s="76">
        <v>5.8</v>
      </c>
      <c r="E19" s="76">
        <v>6.8330000000000002</v>
      </c>
      <c r="F19" s="76">
        <v>6.1760000000000002</v>
      </c>
      <c r="G19" s="76">
        <v>5.9080000000000004</v>
      </c>
      <c r="H19" s="76">
        <v>5.7799999999999994</v>
      </c>
      <c r="I19" s="76">
        <v>6.8380000000000001</v>
      </c>
      <c r="J19" s="76">
        <v>10.367000000000001</v>
      </c>
      <c r="K19" s="76">
        <v>10.38</v>
      </c>
      <c r="L19" s="76">
        <v>10.43</v>
      </c>
      <c r="M19" s="76">
        <v>11.786999999999999</v>
      </c>
      <c r="N19" s="76">
        <v>27.923999999999999</v>
      </c>
      <c r="O19" s="76">
        <v>25.777000000000001</v>
      </c>
      <c r="P19" s="76">
        <v>41.422000000000004</v>
      </c>
      <c r="Q19" s="76">
        <v>14.429</v>
      </c>
      <c r="R19" s="76">
        <v>11.715</v>
      </c>
      <c r="S19" s="76">
        <v>16.849</v>
      </c>
      <c r="T19" s="76">
        <v>13.224</v>
      </c>
      <c r="U19" s="76">
        <v>16.25</v>
      </c>
      <c r="V19" s="76">
        <v>10.326000000000001</v>
      </c>
      <c r="W19" s="76">
        <v>6.484</v>
      </c>
      <c r="X19" s="76">
        <v>7.077</v>
      </c>
      <c r="Y19" s="76">
        <v>8.0909999999999993</v>
      </c>
      <c r="Z19" s="73"/>
      <c r="AA19" s="74">
        <f>SUM(B19:Z19)</f>
        <v>291.96300000000002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6.3929999999999998</v>
      </c>
      <c r="C22" s="83">
        <f t="shared" si="1"/>
        <v>6.0610000000000008</v>
      </c>
      <c r="D22" s="83">
        <f t="shared" si="1"/>
        <v>5.9790000000000001</v>
      </c>
      <c r="E22" s="83">
        <f t="shared" si="1"/>
        <v>7.0120000000000005</v>
      </c>
      <c r="F22" s="83">
        <f t="shared" si="1"/>
        <v>6.3550000000000004</v>
      </c>
      <c r="G22" s="83">
        <f t="shared" si="1"/>
        <v>6.0870000000000006</v>
      </c>
      <c r="H22" s="83">
        <f t="shared" si="1"/>
        <v>5.7799999999999994</v>
      </c>
      <c r="I22" s="83">
        <f t="shared" si="1"/>
        <v>6.8380000000000001</v>
      </c>
      <c r="J22" s="83">
        <f t="shared" si="1"/>
        <v>10.367000000000001</v>
      </c>
      <c r="K22" s="83">
        <f t="shared" si="1"/>
        <v>10.38</v>
      </c>
      <c r="L22" s="83">
        <f t="shared" si="1"/>
        <v>10.43</v>
      </c>
      <c r="M22" s="83">
        <f t="shared" si="1"/>
        <v>11.786999999999999</v>
      </c>
      <c r="N22" s="83">
        <f t="shared" si="1"/>
        <v>28.033999999999999</v>
      </c>
      <c r="O22" s="83">
        <f t="shared" si="1"/>
        <v>25.887</v>
      </c>
      <c r="P22" s="83">
        <f t="shared" si="1"/>
        <v>41.532000000000004</v>
      </c>
      <c r="Q22" s="83">
        <f t="shared" si="1"/>
        <v>14.539</v>
      </c>
      <c r="R22" s="83">
        <f t="shared" si="1"/>
        <v>11.824999999999999</v>
      </c>
      <c r="S22" s="83">
        <f t="shared" si="1"/>
        <v>17.068000000000001</v>
      </c>
      <c r="T22" s="83">
        <f t="shared" si="1"/>
        <v>13.443</v>
      </c>
      <c r="U22" s="83">
        <f t="shared" si="1"/>
        <v>16.518999999999998</v>
      </c>
      <c r="V22" s="83">
        <f t="shared" si="1"/>
        <v>10.595000000000001</v>
      </c>
      <c r="W22" s="83">
        <f t="shared" si="1"/>
        <v>6.7530000000000001</v>
      </c>
      <c r="X22" s="83">
        <f t="shared" si="1"/>
        <v>7.3460000000000001</v>
      </c>
      <c r="Y22" s="83">
        <f t="shared" si="1"/>
        <v>10.975999999999999</v>
      </c>
      <c r="Z22" s="84">
        <f t="shared" si="1"/>
        <v>0</v>
      </c>
      <c r="AA22" s="85">
        <f t="shared" si="1"/>
        <v>297.98600000000005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21.9</v>
      </c>
      <c r="C26" s="72">
        <v>17.291</v>
      </c>
      <c r="D26" s="72">
        <v>15.986000000000001</v>
      </c>
      <c r="E26" s="72">
        <v>14.426</v>
      </c>
      <c r="F26" s="72">
        <v>13.544</v>
      </c>
      <c r="G26" s="72">
        <v>12.404</v>
      </c>
      <c r="H26" s="72">
        <v>16.222999999999999</v>
      </c>
      <c r="I26" s="72">
        <v>47.704000000000001</v>
      </c>
      <c r="J26" s="72">
        <v>48.844000000000001</v>
      </c>
      <c r="K26" s="72">
        <v>37.244999999999997</v>
      </c>
      <c r="L26" s="72">
        <v>43.545999999999999</v>
      </c>
      <c r="M26" s="72">
        <v>24.355</v>
      </c>
      <c r="N26" s="72">
        <v>28.033999999999999</v>
      </c>
      <c r="O26" s="72">
        <v>26.143999999999998</v>
      </c>
      <c r="P26" s="72">
        <v>42.298999999999999</v>
      </c>
      <c r="Q26" s="72">
        <v>15.97</v>
      </c>
      <c r="R26" s="72">
        <v>13.180999999999999</v>
      </c>
      <c r="S26" s="72">
        <v>17.352</v>
      </c>
      <c r="T26" s="72">
        <v>13.804</v>
      </c>
      <c r="U26" s="72">
        <v>17.010000000000002</v>
      </c>
      <c r="V26" s="72">
        <v>10.901</v>
      </c>
      <c r="W26" s="72">
        <v>12.88</v>
      </c>
      <c r="X26" s="72">
        <v>12.407</v>
      </c>
      <c r="Y26" s="72">
        <v>19.626999999999999</v>
      </c>
      <c r="Z26" s="73"/>
      <c r="AA26" s="74">
        <f>SUM(B26:Z26)</f>
        <v>543.07699999999988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21.9</v>
      </c>
      <c r="C28" s="57">
        <f t="shared" si="2"/>
        <v>17.291</v>
      </c>
      <c r="D28" s="57">
        <f t="shared" si="2"/>
        <v>15.986000000000001</v>
      </c>
      <c r="E28" s="57">
        <f t="shared" si="2"/>
        <v>14.426</v>
      </c>
      <c r="F28" s="57">
        <f t="shared" si="2"/>
        <v>13.544</v>
      </c>
      <c r="G28" s="57">
        <f t="shared" si="2"/>
        <v>12.404</v>
      </c>
      <c r="H28" s="57">
        <f t="shared" si="2"/>
        <v>16.222999999999999</v>
      </c>
      <c r="I28" s="57">
        <f t="shared" si="2"/>
        <v>47.704000000000001</v>
      </c>
      <c r="J28" s="57">
        <f t="shared" si="2"/>
        <v>48.844000000000001</v>
      </c>
      <c r="K28" s="57">
        <f t="shared" si="2"/>
        <v>37.244999999999997</v>
      </c>
      <c r="L28" s="57">
        <f t="shared" si="2"/>
        <v>43.545999999999999</v>
      </c>
      <c r="M28" s="57">
        <f t="shared" si="2"/>
        <v>24.355</v>
      </c>
      <c r="N28" s="57">
        <f t="shared" si="2"/>
        <v>28.033999999999999</v>
      </c>
      <c r="O28" s="57">
        <f t="shared" si="2"/>
        <v>26.143999999999998</v>
      </c>
      <c r="P28" s="57">
        <f t="shared" si="2"/>
        <v>42.298999999999999</v>
      </c>
      <c r="Q28" s="57">
        <f t="shared" si="2"/>
        <v>15.97</v>
      </c>
      <c r="R28" s="57">
        <f t="shared" si="2"/>
        <v>13.180999999999999</v>
      </c>
      <c r="S28" s="57">
        <f t="shared" si="2"/>
        <v>17.352</v>
      </c>
      <c r="T28" s="57">
        <f t="shared" si="2"/>
        <v>13.804</v>
      </c>
      <c r="U28" s="57">
        <f t="shared" si="2"/>
        <v>17.010000000000002</v>
      </c>
      <c r="V28" s="57">
        <f t="shared" si="2"/>
        <v>10.901</v>
      </c>
      <c r="W28" s="57">
        <f t="shared" si="2"/>
        <v>12.88</v>
      </c>
      <c r="X28" s="57">
        <f t="shared" si="2"/>
        <v>12.407</v>
      </c>
      <c r="Y28" s="57">
        <f t="shared" si="2"/>
        <v>19.626999999999999</v>
      </c>
      <c r="Z28" s="58">
        <f t="shared" si="2"/>
        <v>0</v>
      </c>
      <c r="AA28" s="59">
        <f t="shared" si="2"/>
        <v>543.07699999999988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21.9</v>
      </c>
      <c r="C47" s="83">
        <f t="shared" ref="C47:Z47" si="8">SUM(C10:C13)+C22+C36</f>
        <v>17.291</v>
      </c>
      <c r="D47" s="83">
        <f t="shared" si="8"/>
        <v>15.986000000000001</v>
      </c>
      <c r="E47" s="83">
        <f t="shared" si="8"/>
        <v>14.426</v>
      </c>
      <c r="F47" s="83">
        <f t="shared" si="8"/>
        <v>13.544</v>
      </c>
      <c r="G47" s="83">
        <f t="shared" si="8"/>
        <v>12.404</v>
      </c>
      <c r="H47" s="83">
        <f t="shared" si="8"/>
        <v>16.222999999999999</v>
      </c>
      <c r="I47" s="83">
        <f t="shared" si="8"/>
        <v>47.704000000000001</v>
      </c>
      <c r="J47" s="83">
        <f t="shared" si="8"/>
        <v>48.844000000000008</v>
      </c>
      <c r="K47" s="83">
        <f t="shared" si="8"/>
        <v>37.245000000000005</v>
      </c>
      <c r="L47" s="83">
        <f t="shared" si="8"/>
        <v>43.545999999999999</v>
      </c>
      <c r="M47" s="83">
        <f t="shared" si="8"/>
        <v>24.354999999999997</v>
      </c>
      <c r="N47" s="83">
        <f t="shared" si="8"/>
        <v>28.033999999999999</v>
      </c>
      <c r="O47" s="83">
        <f t="shared" si="8"/>
        <v>26.144000000000002</v>
      </c>
      <c r="P47" s="83">
        <f t="shared" si="8"/>
        <v>42.299000000000007</v>
      </c>
      <c r="Q47" s="83">
        <f t="shared" si="8"/>
        <v>15.969999999999999</v>
      </c>
      <c r="R47" s="83">
        <f t="shared" si="8"/>
        <v>13.180999999999999</v>
      </c>
      <c r="S47" s="83">
        <f t="shared" si="8"/>
        <v>17.352</v>
      </c>
      <c r="T47" s="83">
        <f t="shared" si="8"/>
        <v>13.804</v>
      </c>
      <c r="U47" s="83">
        <f t="shared" si="8"/>
        <v>17.009999999999998</v>
      </c>
      <c r="V47" s="83">
        <f t="shared" si="8"/>
        <v>10.901</v>
      </c>
      <c r="W47" s="83">
        <f t="shared" si="8"/>
        <v>12.879999999999999</v>
      </c>
      <c r="X47" s="83">
        <f t="shared" si="8"/>
        <v>12.407</v>
      </c>
      <c r="Y47" s="83">
        <f t="shared" si="8"/>
        <v>19.626999999999999</v>
      </c>
      <c r="Z47" s="84">
        <f t="shared" si="8"/>
        <v>0</v>
      </c>
      <c r="AA47" s="100">
        <f>SUM(B47:Z47)</f>
        <v>543.077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2021-09-17T20:26:10Z</dcterms:created>
  <dcterms:modified xsi:type="dcterms:W3CDTF">2021-09-17T20:26:10Z</dcterms:modified>
</cp:coreProperties>
</file>