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<sst xmlns="http://schemas.openxmlformats.org/spreadsheetml/2006/main" count="110" uniqueCount="49">
  <si>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16/09/2021 23:37:17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</si>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</sst>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9.1549999999999994</c:v>
                </c:pt>
                <c:pt idx="1">
                  <c:v>10.555999999999999</c:v>
                </c:pt>
                <c:pt idx="2">
                  <c:v>5.2039999999999997</c:v>
                </c:pt>
                <c:pt idx="3">
                  <c:v>1.9259999999999999</c:v>
                </c:pt>
                <c:pt idx="4">
                  <c:v>0.54900000000000004</c:v>
                </c:pt>
                <c:pt idx="13">
                  <c:v>3.4510000000000001</c:v>
                </c:pt>
                <c:pt idx="14">
                  <c:v>3.0840000000000001</c:v>
                </c:pt>
                <c:pt idx="15">
                  <c:v>0.40500000000000003</c:v>
                </c:pt>
                <c:pt idx="19">
                  <c:v>0.64500000000000002</c:v>
                </c:pt>
                <c:pt idx="20">
                  <c:v>2.9140000000000001</c:v>
                </c:pt>
                <c:pt idx="21">
                  <c:v>10.625999999999999</c:v>
                </c:pt>
                <c:pt idx="22">
                  <c:v>21</c:v>
                </c:pt>
                <c:pt idx="23">
                  <c:v>33.002000000000002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0.1</c:v>
                </c:pt>
                <c:pt idx="1">
                  <c:v>0.65</c:v>
                </c:pt>
                <c:pt idx="2">
                  <c:v>0.85</c:v>
                </c:pt>
                <c:pt idx="3">
                  <c:v>0.56000000000000005</c:v>
                </c:pt>
                <c:pt idx="4">
                  <c:v>0.3</c:v>
                </c:pt>
                <c:pt idx="5">
                  <c:v>0.64</c:v>
                </c:pt>
                <c:pt idx="6">
                  <c:v>0.96</c:v>
                </c:pt>
                <c:pt idx="7">
                  <c:v>1.34</c:v>
                </c:pt>
                <c:pt idx="8">
                  <c:v>3</c:v>
                </c:pt>
                <c:pt idx="10">
                  <c:v>1.075</c:v>
                </c:pt>
                <c:pt idx="11">
                  <c:v>1.21</c:v>
                </c:pt>
                <c:pt idx="12">
                  <c:v>0.97899999999999998</c:v>
                </c:pt>
                <c:pt idx="13">
                  <c:v>0.251</c:v>
                </c:pt>
                <c:pt idx="17">
                  <c:v>0.59899999999999998</c:v>
                </c:pt>
                <c:pt idx="18">
                  <c:v>0.77700000000000002</c:v>
                </c:pt>
                <c:pt idx="19">
                  <c:v>0.73699999999999999</c:v>
                </c:pt>
                <c:pt idx="20">
                  <c:v>0.44</c:v>
                </c:pt>
                <c:pt idx="22">
                  <c:v>2.0529999999999999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6898976"/>
        <c:axId val="236899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41.696000000000005</c:v>
                </c:pt>
                <c:pt idx="1">
                  <c:v>42.710999999999999</c:v>
                </c:pt>
                <c:pt idx="2">
                  <c:v>42.820999999999998</c:v>
                </c:pt>
                <c:pt idx="3">
                  <c:v>28.698</c:v>
                </c:pt>
                <c:pt idx="4">
                  <c:v>21.853999999999999</c:v>
                </c:pt>
                <c:pt idx="5">
                  <c:v>34.647999999999996</c:v>
                </c:pt>
                <c:pt idx="6">
                  <c:v>25.548999999999999</c:v>
                </c:pt>
                <c:pt idx="7">
                  <c:v>39.213000000000001</c:v>
                </c:pt>
                <c:pt idx="8">
                  <c:v>54.149000000000001</c:v>
                </c:pt>
                <c:pt idx="9">
                  <c:v>35.305999999999997</c:v>
                </c:pt>
                <c:pt idx="10">
                  <c:v>36.853000000000002</c:v>
                </c:pt>
                <c:pt idx="11">
                  <c:v>42.044000000000004</c:v>
                </c:pt>
                <c:pt idx="12">
                  <c:v>3.6350000000000002</c:v>
                </c:pt>
                <c:pt idx="13">
                  <c:v>6.35</c:v>
                </c:pt>
                <c:pt idx="14">
                  <c:v>6.2709999999999999</c:v>
                </c:pt>
                <c:pt idx="15">
                  <c:v>3.76</c:v>
                </c:pt>
                <c:pt idx="16">
                  <c:v>4.3840000000000003</c:v>
                </c:pt>
                <c:pt idx="17">
                  <c:v>4.032</c:v>
                </c:pt>
                <c:pt idx="18">
                  <c:v>3.7450000000000001</c:v>
                </c:pt>
                <c:pt idx="19">
                  <c:v>4.6920000000000002</c:v>
                </c:pt>
                <c:pt idx="20">
                  <c:v>6.1409999999999991</c:v>
                </c:pt>
                <c:pt idx="21">
                  <c:v>13.930999999999999</c:v>
                </c:pt>
                <c:pt idx="22">
                  <c:v>25.180999999999994</c:v>
                </c:pt>
                <c:pt idx="23">
                  <c:v>35.088000000000001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98976"/>
        <c:axId val="236899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124.4</c:v>
                </c:pt>
                <c:pt idx="1">
                  <c:v>121.52</c:v>
                </c:pt>
                <c:pt idx="2">
                  <c:v>118.26</c:v>
                </c:pt>
                <c:pt idx="3">
                  <c:v>118.26</c:v>
                </c:pt>
                <c:pt idx="4">
                  <c:v>117.19</c:v>
                </c:pt>
                <c:pt idx="5">
                  <c:v>118.36</c:v>
                </c:pt>
                <c:pt idx="6">
                  <c:v>146.06</c:v>
                </c:pt>
                <c:pt idx="7">
                  <c:v>161.16999999999999</c:v>
                </c:pt>
                <c:pt idx="8">
                  <c:v>166.78</c:v>
                </c:pt>
                <c:pt idx="9">
                  <c:v>160.63999999999999</c:v>
                </c:pt>
                <c:pt idx="10">
                  <c:v>160.52000000000001</c:v>
                </c:pt>
                <c:pt idx="11">
                  <c:v>153.43</c:v>
                </c:pt>
                <c:pt idx="12">
                  <c:v>153.49</c:v>
                </c:pt>
                <c:pt idx="13">
                  <c:v>139.05000000000001</c:v>
                </c:pt>
                <c:pt idx="14">
                  <c:v>135.38</c:v>
                </c:pt>
                <c:pt idx="15">
                  <c:v>139.18</c:v>
                </c:pt>
                <c:pt idx="16">
                  <c:v>167.13</c:v>
                </c:pt>
                <c:pt idx="17">
                  <c:v>169.13</c:v>
                </c:pt>
                <c:pt idx="18">
                  <c:v>175.62</c:v>
                </c:pt>
                <c:pt idx="19">
                  <c:v>182.39</c:v>
                </c:pt>
                <c:pt idx="20">
                  <c:v>173.86</c:v>
                </c:pt>
                <c:pt idx="21">
                  <c:v>154.88</c:v>
                </c:pt>
                <c:pt idx="22">
                  <c:v>163.31</c:v>
                </c:pt>
                <c:pt idx="23">
                  <c:v>133.72999999999999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900152"/>
        <c:axId val="236899760"/>
      </c:lineChart>
      <c:catAx>
        <c:axId val="23689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899368"/>
        <c:crosses val="autoZero"/>
        <c:auto val="1"/>
        <c:lblAlgn val="ctr"/>
        <c:lblOffset val="100"/>
        <c:noMultiLvlLbl val="0"/>
      </c:catAx>
      <c:valAx>
        <c:axId val="236899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898976"/>
        <c:crosses val="autoZero"/>
        <c:crossBetween val="between"/>
      </c:valAx>
      <c:valAx>
        <c:axId val="236899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900152"/>
        <c:crosses val="max"/>
        <c:crossBetween val="between"/>
      </c:valAx>
      <c:catAx>
        <c:axId val="236900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6899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102.517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16.520999999999997</v>
          </cell>
        </row>
        <row r="31">
          <cell r="C31">
            <v>0</v>
          </cell>
        </row>
        <row r="32">
          <cell r="C32">
            <v>80.299999999999983</v>
          </cell>
        </row>
        <row r="33">
          <cell r="C33">
            <v>363.41400000000004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4.0860000000000003</v>
          </cell>
        </row>
        <row r="40">
          <cell r="C40">
            <v>2.2710000000000004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220</v>
          </cell>
        </row>
        <row r="46">
          <cell r="C46">
            <v>0</v>
          </cell>
        </row>
        <row r="47">
          <cell r="C47">
            <v>336.39500000000004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124.4</v>
          </cell>
          <cell r="C7">
            <v>121.52</v>
          </cell>
          <cell r="D7">
            <v>118.26</v>
          </cell>
          <cell r="E7">
            <v>118.26</v>
          </cell>
          <cell r="F7">
            <v>117.19</v>
          </cell>
          <cell r="G7">
            <v>118.36</v>
          </cell>
          <cell r="H7">
            <v>146.06</v>
          </cell>
          <cell r="I7">
            <v>161.16999999999999</v>
          </cell>
          <cell r="J7">
            <v>166.78</v>
          </cell>
          <cell r="K7">
            <v>160.63999999999999</v>
          </cell>
          <cell r="L7">
            <v>160.52000000000001</v>
          </cell>
          <cell r="M7">
            <v>153.43</v>
          </cell>
          <cell r="N7">
            <v>153.49</v>
          </cell>
          <cell r="O7">
            <v>139.05000000000001</v>
          </cell>
          <cell r="P7">
            <v>135.38</v>
          </cell>
          <cell r="Q7">
            <v>139.18</v>
          </cell>
          <cell r="R7">
            <v>167.13</v>
          </cell>
          <cell r="S7">
            <v>169.13</v>
          </cell>
          <cell r="T7">
            <v>175.62</v>
          </cell>
          <cell r="U7">
            <v>182.39</v>
          </cell>
          <cell r="V7">
            <v>173.86</v>
          </cell>
          <cell r="W7">
            <v>154.88</v>
          </cell>
          <cell r="X7">
            <v>163.31</v>
          </cell>
          <cell r="Y7">
            <v>133.72999999999999</v>
          </cell>
        </row>
        <row r="31">
          <cell r="B31">
            <v>9.1549999999999994</v>
          </cell>
          <cell r="C31">
            <v>10.555999999999999</v>
          </cell>
          <cell r="D31">
            <v>5.2039999999999997</v>
          </cell>
          <cell r="E31">
            <v>1.9259999999999999</v>
          </cell>
          <cell r="F31">
            <v>0.54900000000000004</v>
          </cell>
          <cell r="O31">
            <v>3.4510000000000001</v>
          </cell>
          <cell r="P31">
            <v>3.0840000000000001</v>
          </cell>
          <cell r="Q31">
            <v>0.40500000000000003</v>
          </cell>
          <cell r="U31">
            <v>0.64500000000000002</v>
          </cell>
          <cell r="V31">
            <v>2.9140000000000001</v>
          </cell>
          <cell r="W31">
            <v>10.625999999999999</v>
          </cell>
          <cell r="X31">
            <v>21</v>
          </cell>
          <cell r="Y31">
            <v>33.002000000000002</v>
          </cell>
        </row>
        <row r="57">
          <cell r="B57">
            <v>0.1</v>
          </cell>
          <cell r="C57">
            <v>0.65</v>
          </cell>
          <cell r="D57">
            <v>0.85</v>
          </cell>
          <cell r="E57">
            <v>0.56000000000000005</v>
          </cell>
          <cell r="F57">
            <v>0.3</v>
          </cell>
          <cell r="G57">
            <v>0.64</v>
          </cell>
          <cell r="H57">
            <v>0.96</v>
          </cell>
          <cell r="I57">
            <v>1.34</v>
          </cell>
          <cell r="J57">
            <v>3</v>
          </cell>
          <cell r="L57">
            <v>1.075</v>
          </cell>
          <cell r="M57">
            <v>1.21</v>
          </cell>
          <cell r="N57">
            <v>0.97899999999999998</v>
          </cell>
          <cell r="O57">
            <v>0.251</v>
          </cell>
          <cell r="S57">
            <v>0.59899999999999998</v>
          </cell>
          <cell r="T57">
            <v>0.77700000000000002</v>
          </cell>
          <cell r="U57">
            <v>0.73699999999999999</v>
          </cell>
          <cell r="V57">
            <v>0.44</v>
          </cell>
          <cell r="X57">
            <v>2.0529999999999999</v>
          </cell>
        </row>
        <row r="63">
          <cell r="B63">
            <v>4.8819999999999997</v>
          </cell>
          <cell r="C63">
            <v>4.8179999999999996</v>
          </cell>
          <cell r="D63">
            <v>4.7670000000000003</v>
          </cell>
          <cell r="E63">
            <v>4.7779999999999996</v>
          </cell>
          <cell r="F63">
            <v>4.9429999999999996</v>
          </cell>
          <cell r="G63">
            <v>5.6959999999999997</v>
          </cell>
          <cell r="H63">
            <v>6.9649999999999999</v>
          </cell>
          <cell r="I63">
            <v>8.0749999999999993</v>
          </cell>
          <cell r="J63">
            <v>8.7050000000000001</v>
          </cell>
          <cell r="K63">
            <v>8.84</v>
          </cell>
          <cell r="L63">
            <v>8.8979999999999997</v>
          </cell>
          <cell r="M63">
            <v>8.9329999999999998</v>
          </cell>
        </row>
        <row r="64">
          <cell r="B64">
            <v>27.558999999999997</v>
          </cell>
          <cell r="C64">
            <v>26.687000000000001</v>
          </cell>
          <cell r="D64">
            <v>32</v>
          </cell>
          <cell r="E64">
            <v>21.433999999999997</v>
          </cell>
          <cell r="F64">
            <v>16.062000000000001</v>
          </cell>
          <cell r="G64">
            <v>28.312000000000001</v>
          </cell>
          <cell r="H64">
            <v>17.623999999999999</v>
          </cell>
          <cell r="I64">
            <v>29.797999999999998</v>
          </cell>
          <cell r="J64">
            <v>42.443999999999996</v>
          </cell>
          <cell r="K64">
            <v>26.466000000000001</v>
          </cell>
          <cell r="L64">
            <v>26.880000000000003</v>
          </cell>
          <cell r="M64">
            <v>31.901000000000003</v>
          </cell>
          <cell r="N64">
            <v>2.6560000000000001</v>
          </cell>
          <cell r="O64">
            <v>2.6480000000000001</v>
          </cell>
          <cell r="P64">
            <v>3.1869999999999998</v>
          </cell>
          <cell r="Q64">
            <v>3.355</v>
          </cell>
          <cell r="R64">
            <v>4.3840000000000003</v>
          </cell>
          <cell r="S64">
            <v>3.4329999999999998</v>
          </cell>
          <cell r="T64">
            <v>2.9679999999999995</v>
          </cell>
          <cell r="U64">
            <v>3.3099999999999996</v>
          </cell>
          <cell r="V64">
            <v>2.7869999999999999</v>
          </cell>
          <cell r="W64">
            <v>3.3049999999999997</v>
          </cell>
          <cell r="X64">
            <v>2.1280000000000001</v>
          </cell>
          <cell r="Y64">
            <v>2.0859999999999999</v>
          </cell>
        </row>
      </sheetData>
      <sheetData sheetId="17">
        <row r="24">
          <cell r="B24">
            <v>20</v>
          </cell>
          <cell r="G24">
            <v>20</v>
          </cell>
          <cell r="H24">
            <v>10</v>
          </cell>
          <cell r="I24">
            <v>20</v>
          </cell>
          <cell r="J24">
            <v>30</v>
          </cell>
          <cell r="K24">
            <v>15</v>
          </cell>
          <cell r="L24">
            <v>15</v>
          </cell>
          <cell r="M24">
            <v>20</v>
          </cell>
        </row>
        <row r="27">
          <cell r="C27">
            <v>20</v>
          </cell>
          <cell r="D27">
            <v>25</v>
          </cell>
          <cell r="E27">
            <v>15</v>
          </cell>
          <cell r="F27">
            <v>10</v>
          </cell>
        </row>
        <row r="57">
          <cell r="B57">
            <v>21.075000000000003</v>
          </cell>
          <cell r="C57">
            <v>22.457999999999998</v>
          </cell>
          <cell r="D57">
            <v>17.820999999999998</v>
          </cell>
          <cell r="E57">
            <v>13.447999999999999</v>
          </cell>
          <cell r="F57">
            <v>11.681000000000001</v>
          </cell>
          <cell r="G57">
            <v>10.561999999999998</v>
          </cell>
          <cell r="H57">
            <v>15.548999999999999</v>
          </cell>
          <cell r="I57">
            <v>19.213000000000001</v>
          </cell>
          <cell r="J57">
            <v>24.149000000000001</v>
          </cell>
          <cell r="K57">
            <v>20.306000000000001</v>
          </cell>
          <cell r="L57">
            <v>21.853000000000002</v>
          </cell>
          <cell r="M57">
            <v>21.797000000000001</v>
          </cell>
          <cell r="N57">
            <v>3.2290000000000001</v>
          </cell>
          <cell r="O57">
            <v>6.35</v>
          </cell>
          <cell r="P57">
            <v>6.2709999999999999</v>
          </cell>
          <cell r="Q57">
            <v>3.76</v>
          </cell>
          <cell r="R57">
            <v>4.3840000000000003</v>
          </cell>
          <cell r="S57">
            <v>3.7110000000000003</v>
          </cell>
          <cell r="T57">
            <v>3.7450000000000001</v>
          </cell>
          <cell r="U57">
            <v>4.6920000000000002</v>
          </cell>
          <cell r="V57">
            <v>6.1409999999999991</v>
          </cell>
          <cell r="W57">
            <v>13.930999999999999</v>
          </cell>
          <cell r="X57">
            <v>25.180999999999994</v>
          </cell>
          <cell r="Y57">
            <v>35.088000000000001</v>
          </cell>
        </row>
        <row r="63">
          <cell r="G63">
            <v>4.0860000000000003</v>
          </cell>
        </row>
        <row r="64">
          <cell r="B64">
            <v>0.621</v>
          </cell>
          <cell r="C64">
            <v>0.253</v>
          </cell>
          <cell r="E64">
            <v>0.25</v>
          </cell>
          <cell r="F64">
            <v>0.17299999999999999</v>
          </cell>
          <cell r="M64">
            <v>0.247</v>
          </cell>
          <cell r="N64">
            <v>0.40600000000000003</v>
          </cell>
          <cell r="S64">
            <v>0.32100000000000001</v>
          </cell>
        </row>
      </sheetData>
      <sheetData sheetId="18">
        <row r="7">
          <cell r="B7">
            <v>124.4</v>
          </cell>
          <cell r="C7">
            <v>121.52</v>
          </cell>
          <cell r="D7">
            <v>118.26</v>
          </cell>
          <cell r="E7">
            <v>118.26</v>
          </cell>
          <cell r="F7">
            <v>117.19</v>
          </cell>
          <cell r="G7">
            <v>118.36</v>
          </cell>
          <cell r="H7">
            <v>146.06</v>
          </cell>
          <cell r="I7">
            <v>161.16999999999999</v>
          </cell>
          <cell r="J7">
            <v>166.78</v>
          </cell>
          <cell r="K7">
            <v>160.63999999999999</v>
          </cell>
          <cell r="L7">
            <v>160.52000000000001</v>
          </cell>
          <cell r="M7">
            <v>153.43</v>
          </cell>
          <cell r="N7">
            <v>153.49</v>
          </cell>
          <cell r="O7">
            <v>139.05000000000001</v>
          </cell>
          <cell r="P7">
            <v>135.38</v>
          </cell>
          <cell r="Q7">
            <v>139.18</v>
          </cell>
          <cell r="R7">
            <v>167.13</v>
          </cell>
          <cell r="S7">
            <v>169.13</v>
          </cell>
          <cell r="T7">
            <v>175.62</v>
          </cell>
          <cell r="U7">
            <v>182.39</v>
          </cell>
          <cell r="V7">
            <v>173.86</v>
          </cell>
          <cell r="W7">
            <v>154.88</v>
          </cell>
          <cell r="X7">
            <v>163.31</v>
          </cell>
          <cell r="Y7">
            <v>133.72999999999999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44456</v>
          </cell>
        </row>
      </sheetData>
      <sheetData sheetId="35">
        <row r="3">
          <cell r="B3">
            <v>44454</v>
          </cell>
        </row>
        <row r="4">
          <cell r="B4">
            <v>44454</v>
          </cell>
        </row>
        <row r="5">
          <cell r="B5">
            <v>44454</v>
          </cell>
        </row>
        <row r="6">
          <cell r="B6">
            <v>44454</v>
          </cell>
        </row>
        <row r="7">
          <cell r="B7">
            <v>44454</v>
          </cell>
        </row>
        <row r="8">
          <cell r="B8">
            <v>44454</v>
          </cell>
        </row>
        <row r="9">
          <cell r="B9">
            <v>44454</v>
          </cell>
        </row>
        <row r="10">
          <cell r="B10">
            <v>44454</v>
          </cell>
        </row>
        <row r="11">
          <cell r="B11">
            <v>44454</v>
          </cell>
        </row>
        <row r="12">
          <cell r="B12">
            <v>44454</v>
          </cell>
        </row>
        <row r="13">
          <cell r="B13">
            <v>44454</v>
          </cell>
        </row>
        <row r="14">
          <cell r="B14">
            <v>44454</v>
          </cell>
        </row>
        <row r="15">
          <cell r="B15">
            <v>44454</v>
          </cell>
        </row>
        <row r="16">
          <cell r="B16">
            <v>44454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41.695999999999998</v>
      </c>
      <c r="C4" s="18">
        <v>42.710999999999999</v>
      </c>
      <c r="D4" s="18">
        <v>42.821000000000005</v>
      </c>
      <c r="E4" s="18">
        <v>28.698</v>
      </c>
      <c r="F4" s="18">
        <v>21.854000000000003</v>
      </c>
      <c r="G4" s="18">
        <v>34.647999999999996</v>
      </c>
      <c r="H4" s="18">
        <v>25.548999999999999</v>
      </c>
      <c r="I4" s="18">
        <v>39.213000000000001</v>
      </c>
      <c r="J4" s="18">
        <v>54.148999999999994</v>
      </c>
      <c r="K4" s="18">
        <v>35.306000000000004</v>
      </c>
      <c r="L4" s="18">
        <v>36.852999999999994</v>
      </c>
      <c r="M4" s="18">
        <v>42.044000000000004</v>
      </c>
      <c r="N4" s="18">
        <v>3.6350000000000002</v>
      </c>
      <c r="O4" s="18">
        <v>6.3500000000000005</v>
      </c>
      <c r="P4" s="18">
        <v>6.2709999999999999</v>
      </c>
      <c r="Q4" s="18">
        <v>3.76</v>
      </c>
      <c r="R4" s="18">
        <v>4.3840000000000003</v>
      </c>
      <c r="S4" s="18">
        <v>4.032</v>
      </c>
      <c r="T4" s="18">
        <v>3.7449999999999997</v>
      </c>
      <c r="U4" s="18">
        <v>4.6920000000000002</v>
      </c>
      <c r="V4" s="18">
        <v>6.1410000000000018</v>
      </c>
      <c r="W4" s="18">
        <v>13.930999999999999</v>
      </c>
      <c r="X4" s="18">
        <v>25.181000000000001</v>
      </c>
      <c r="Y4" s="18">
        <v>35.088000000000001</v>
      </c>
      <c r="Z4" s="19"/>
      <c r="AA4" s="20">
        <f>SUM(B4:Z4)</f>
        <v>562.75200000000007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</v>
      </c>
      <c r="C7" s="28">
        <v>121.52</v>
      </c>
      <c r="D7" s="28">
        <v>118.26</v>
      </c>
      <c r="E7" s="28">
        <v>118.26</v>
      </c>
      <c r="F7" s="28">
        <v>117.19</v>
      </c>
      <c r="G7" s="28">
        <v>118.36</v>
      </c>
      <c r="H7" s="28">
        <v>146.06</v>
      </c>
      <c r="I7" s="28">
        <v>161.16999999999999</v>
      </c>
      <c r="J7" s="28">
        <v>166.78</v>
      </c>
      <c r="K7" s="28">
        <v>160.63999999999999</v>
      </c>
      <c r="L7" s="28">
        <v>160.52000000000001</v>
      </c>
      <c r="M7" s="28">
        <v>153.43</v>
      </c>
      <c r="N7" s="28">
        <v>153.49</v>
      </c>
      <c r="O7" s="28">
        <v>139.05000000000001</v>
      </c>
      <c r="P7" s="28">
        <v>135.38</v>
      </c>
      <c r="Q7" s="28">
        <v>139.18</v>
      </c>
      <c r="R7" s="28">
        <v>167.13</v>
      </c>
      <c r="S7" s="28">
        <v>169.13</v>
      </c>
      <c r="T7" s="28">
        <v>175.62</v>
      </c>
      <c r="U7" s="28">
        <v>182.39</v>
      </c>
      <c r="V7" s="28">
        <v>173.86</v>
      </c>
      <c r="W7" s="28">
        <v>154.88</v>
      </c>
      <c r="X7" s="28">
        <v>163.31</v>
      </c>
      <c r="Y7" s="28">
        <v>133.72999999999999</v>
      </c>
      <c r="Z7" s="29"/>
      <c r="AA7" s="30">
        <f>IF(SUM(GR_MAINLAND_MCP_SUM_SELL)&lt;&gt;0,AVERAGEIF(GR_MAINLAND_MCP_SUM_SELL,"&lt;&gt;"""),"")</f>
        <v>148.07249999999999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9.1549999999999994</v>
      </c>
      <c r="C11" s="47">
        <v>10.555999999999999</v>
      </c>
      <c r="D11" s="47">
        <v>5.2039999999999997</v>
      </c>
      <c r="E11" s="47">
        <v>1.9259999999999999</v>
      </c>
      <c r="F11" s="47">
        <v>0.54900000000000004</v>
      </c>
      <c r="G11" s="47"/>
      <c r="H11" s="47"/>
      <c r="I11" s="47"/>
      <c r="J11" s="47"/>
      <c r="K11" s="47"/>
      <c r="L11" s="47"/>
      <c r="M11" s="47"/>
      <c r="N11" s="47"/>
      <c r="O11" s="47">
        <v>3.4510000000000001</v>
      </c>
      <c r="P11" s="47">
        <v>3.0840000000000001</v>
      </c>
      <c r="Q11" s="47">
        <v>0.40500000000000003</v>
      </c>
      <c r="R11" s="47"/>
      <c r="S11" s="47"/>
      <c r="T11" s="47"/>
      <c r="U11" s="47">
        <v>0.64500000000000002</v>
      </c>
      <c r="V11" s="47">
        <v>2.9140000000000001</v>
      </c>
      <c r="W11" s="47">
        <v>10.625999999999999</v>
      </c>
      <c r="X11" s="47">
        <v>21</v>
      </c>
      <c r="Y11" s="47">
        <v>33.002000000000002</v>
      </c>
      <c r="Z11" s="48"/>
      <c r="AA11" s="49">
        <f>SUM(B11:Z11)</f>
        <v>102.517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</v>
      </c>
      <c r="C13" s="52">
        <v>0.65</v>
      </c>
      <c r="D13" s="52">
        <v>0.85</v>
      </c>
      <c r="E13" s="52">
        <v>0.56000000000000005</v>
      </c>
      <c r="F13" s="52">
        <v>0.3</v>
      </c>
      <c r="G13" s="52">
        <v>0.64</v>
      </c>
      <c r="H13" s="52">
        <v>0.96</v>
      </c>
      <c r="I13" s="52">
        <v>1.34</v>
      </c>
      <c r="J13" s="52">
        <v>3</v>
      </c>
      <c r="K13" s="52"/>
      <c r="L13" s="52">
        <v>1.075</v>
      </c>
      <c r="M13" s="52">
        <v>1.21</v>
      </c>
      <c r="N13" s="52">
        <v>0.97899999999999998</v>
      </c>
      <c r="O13" s="52">
        <v>0.251</v>
      </c>
      <c r="P13" s="52"/>
      <c r="Q13" s="52"/>
      <c r="R13" s="52"/>
      <c r="S13" s="52">
        <v>0.59899999999999998</v>
      </c>
      <c r="T13" s="52">
        <v>0.77700000000000002</v>
      </c>
      <c r="U13" s="52">
        <v>0.73699999999999999</v>
      </c>
      <c r="V13" s="52">
        <v>0.44</v>
      </c>
      <c r="W13" s="52"/>
      <c r="X13" s="52">
        <v>2.0529999999999999</v>
      </c>
      <c r="Y13" s="52"/>
      <c r="Z13" s="53"/>
      <c r="AA13" s="54">
        <f>SUM(B13:Z13)</f>
        <v>16.520999999999997</v>
      </c>
    </row>
    <row r="14" spans="1:27" ht="30" customHeight="1" thickBot="1" x14ac:dyDescent="0.25">
      <c r="A14" s="55" t="s">
        <v>10</v>
      </c>
      <c r="B14" s="56">
        <f>IF(LEN(B$2)&gt;0,SUM(B10:B13),"")</f>
        <v>9.254999999999999</v>
      </c>
      <c r="C14" s="57">
        <f t="shared" ref="C14:Z14" si="0">IF(LEN(C$2)&gt;0,SUM(C10:C13),"")</f>
        <v>11.206</v>
      </c>
      <c r="D14" s="57">
        <f t="shared" si="0"/>
        <v>6.0539999999999994</v>
      </c>
      <c r="E14" s="57">
        <f t="shared" si="0"/>
        <v>2.4859999999999998</v>
      </c>
      <c r="F14" s="57">
        <f t="shared" si="0"/>
        <v>0.84899999999999998</v>
      </c>
      <c r="G14" s="57">
        <f t="shared" si="0"/>
        <v>0.64</v>
      </c>
      <c r="H14" s="57">
        <f t="shared" si="0"/>
        <v>0.96</v>
      </c>
      <c r="I14" s="57">
        <f t="shared" si="0"/>
        <v>1.34</v>
      </c>
      <c r="J14" s="57">
        <f t="shared" si="0"/>
        <v>3</v>
      </c>
      <c r="K14" s="57">
        <f t="shared" si="0"/>
        <v>0</v>
      </c>
      <c r="L14" s="57">
        <f t="shared" si="0"/>
        <v>1.075</v>
      </c>
      <c r="M14" s="57">
        <f t="shared" si="0"/>
        <v>1.21</v>
      </c>
      <c r="N14" s="57">
        <f t="shared" si="0"/>
        <v>0.97899999999999998</v>
      </c>
      <c r="O14" s="57">
        <f t="shared" si="0"/>
        <v>3.702</v>
      </c>
      <c r="P14" s="57">
        <f t="shared" si="0"/>
        <v>3.0840000000000001</v>
      </c>
      <c r="Q14" s="57">
        <f t="shared" si="0"/>
        <v>0.40500000000000003</v>
      </c>
      <c r="R14" s="57">
        <f t="shared" si="0"/>
        <v>0</v>
      </c>
      <c r="S14" s="57">
        <f t="shared" si="0"/>
        <v>0.59899999999999998</v>
      </c>
      <c r="T14" s="57">
        <f t="shared" si="0"/>
        <v>0.77700000000000002</v>
      </c>
      <c r="U14" s="57">
        <f t="shared" si="0"/>
        <v>1.3820000000000001</v>
      </c>
      <c r="V14" s="57">
        <f t="shared" si="0"/>
        <v>3.3540000000000001</v>
      </c>
      <c r="W14" s="57">
        <f t="shared" si="0"/>
        <v>10.625999999999999</v>
      </c>
      <c r="X14" s="57">
        <f t="shared" si="0"/>
        <v>23.053000000000001</v>
      </c>
      <c r="Y14" s="57">
        <f t="shared" si="0"/>
        <v>33.002000000000002</v>
      </c>
      <c r="Z14" s="58" t="str">
        <f t="shared" si="0"/>
        <v/>
      </c>
      <c r="AA14" s="59">
        <f>SUM(AA9:AA13)</f>
        <v>119.038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4.8819999999999997</v>
      </c>
      <c r="C18" s="72">
        <v>4.8179999999999996</v>
      </c>
      <c r="D18" s="72">
        <v>4.7670000000000003</v>
      </c>
      <c r="E18" s="72">
        <v>4.7779999999999996</v>
      </c>
      <c r="F18" s="72">
        <v>4.9429999999999996</v>
      </c>
      <c r="G18" s="72">
        <v>5.6959999999999997</v>
      </c>
      <c r="H18" s="72">
        <v>6.9649999999999999</v>
      </c>
      <c r="I18" s="72">
        <v>8.0749999999999993</v>
      </c>
      <c r="J18" s="72">
        <v>8.7050000000000001</v>
      </c>
      <c r="K18" s="72">
        <v>8.84</v>
      </c>
      <c r="L18" s="72">
        <v>8.8979999999999997</v>
      </c>
      <c r="M18" s="72">
        <v>8.9329999999999998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80.299999999999983</v>
      </c>
    </row>
    <row r="19" spans="1:27" ht="24.95" customHeight="1" x14ac:dyDescent="0.2">
      <c r="A19" s="70" t="s">
        <v>14</v>
      </c>
      <c r="B19" s="75">
        <v>27.558999999999997</v>
      </c>
      <c r="C19" s="76">
        <v>26.687000000000001</v>
      </c>
      <c r="D19" s="76">
        <v>32</v>
      </c>
      <c r="E19" s="76">
        <v>21.433999999999997</v>
      </c>
      <c r="F19" s="76">
        <v>16.062000000000001</v>
      </c>
      <c r="G19" s="76">
        <v>28.312000000000001</v>
      </c>
      <c r="H19" s="76">
        <v>17.623999999999999</v>
      </c>
      <c r="I19" s="76">
        <v>29.797999999999998</v>
      </c>
      <c r="J19" s="76">
        <v>42.443999999999996</v>
      </c>
      <c r="K19" s="76">
        <v>26.466000000000001</v>
      </c>
      <c r="L19" s="76">
        <v>26.880000000000003</v>
      </c>
      <c r="M19" s="76">
        <v>31.901000000000003</v>
      </c>
      <c r="N19" s="76">
        <v>2.6560000000000001</v>
      </c>
      <c r="O19" s="76">
        <v>2.6480000000000001</v>
      </c>
      <c r="P19" s="76">
        <v>3.1869999999999998</v>
      </c>
      <c r="Q19" s="76">
        <v>3.355</v>
      </c>
      <c r="R19" s="76">
        <v>4.3840000000000003</v>
      </c>
      <c r="S19" s="76">
        <v>3.4329999999999998</v>
      </c>
      <c r="T19" s="76">
        <v>2.9679999999999995</v>
      </c>
      <c r="U19" s="76">
        <v>3.3099999999999996</v>
      </c>
      <c r="V19" s="76">
        <v>2.7869999999999999</v>
      </c>
      <c r="W19" s="76">
        <v>3.3049999999999997</v>
      </c>
      <c r="X19" s="76">
        <v>2.1280000000000001</v>
      </c>
      <c r="Y19" s="76">
        <v>2.0859999999999999</v>
      </c>
      <c r="Z19" s="73"/>
      <c r="AA19" s="74">
        <f>SUM(B19:Z19)</f>
        <v>363.41400000000004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32.440999999999995</v>
      </c>
      <c r="C22" s="83">
        <f t="shared" ref="C22:Z22" si="1">IF(LEN(C$2)&gt;0,SUM(C17:C21),"")</f>
        <v>31.505000000000003</v>
      </c>
      <c r="D22" s="83">
        <f t="shared" si="1"/>
        <v>36.767000000000003</v>
      </c>
      <c r="E22" s="83">
        <f t="shared" si="1"/>
        <v>26.211999999999996</v>
      </c>
      <c r="F22" s="83">
        <f t="shared" si="1"/>
        <v>21.005000000000003</v>
      </c>
      <c r="G22" s="83">
        <f t="shared" si="1"/>
        <v>34.008000000000003</v>
      </c>
      <c r="H22" s="83">
        <f t="shared" si="1"/>
        <v>24.588999999999999</v>
      </c>
      <c r="I22" s="83">
        <f t="shared" si="1"/>
        <v>37.872999999999998</v>
      </c>
      <c r="J22" s="83">
        <f t="shared" si="1"/>
        <v>51.148999999999994</v>
      </c>
      <c r="K22" s="83">
        <f t="shared" si="1"/>
        <v>35.305999999999997</v>
      </c>
      <c r="L22" s="83">
        <f t="shared" si="1"/>
        <v>35.778000000000006</v>
      </c>
      <c r="M22" s="83">
        <f t="shared" si="1"/>
        <v>40.834000000000003</v>
      </c>
      <c r="N22" s="83">
        <f t="shared" si="1"/>
        <v>2.6560000000000001</v>
      </c>
      <c r="O22" s="83">
        <f t="shared" si="1"/>
        <v>2.6480000000000001</v>
      </c>
      <c r="P22" s="83">
        <f t="shared" si="1"/>
        <v>3.1869999999999998</v>
      </c>
      <c r="Q22" s="83">
        <f t="shared" si="1"/>
        <v>3.355</v>
      </c>
      <c r="R22" s="83">
        <f t="shared" si="1"/>
        <v>4.3840000000000003</v>
      </c>
      <c r="S22" s="83">
        <f t="shared" si="1"/>
        <v>3.4329999999999998</v>
      </c>
      <c r="T22" s="83">
        <f t="shared" si="1"/>
        <v>2.9679999999999995</v>
      </c>
      <c r="U22" s="83">
        <f t="shared" si="1"/>
        <v>3.3099999999999996</v>
      </c>
      <c r="V22" s="83">
        <f t="shared" si="1"/>
        <v>2.7869999999999999</v>
      </c>
      <c r="W22" s="83">
        <f t="shared" si="1"/>
        <v>3.3049999999999997</v>
      </c>
      <c r="X22" s="83">
        <f t="shared" si="1"/>
        <v>2.1280000000000001</v>
      </c>
      <c r="Y22" s="83">
        <f t="shared" si="1"/>
        <v>2.0859999999999999</v>
      </c>
      <c r="Z22" s="84" t="str">
        <f t="shared" si="1"/>
        <v/>
      </c>
      <c r="AA22" s="85">
        <f>SUM(AA17:AA21)</f>
        <v>443.71400000000006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41.695999999999998</v>
      </c>
      <c r="C26" s="72">
        <v>42.710999999999999</v>
      </c>
      <c r="D26" s="72">
        <v>42.820999999999998</v>
      </c>
      <c r="E26" s="72">
        <v>28.698</v>
      </c>
      <c r="F26" s="72">
        <v>21.853999999999999</v>
      </c>
      <c r="G26" s="72">
        <v>34.648000000000003</v>
      </c>
      <c r="H26" s="72">
        <v>25.548999999999999</v>
      </c>
      <c r="I26" s="72">
        <v>39.213000000000001</v>
      </c>
      <c r="J26" s="72">
        <v>54.149000000000001</v>
      </c>
      <c r="K26" s="72">
        <v>35.305999999999997</v>
      </c>
      <c r="L26" s="72">
        <v>36.853000000000002</v>
      </c>
      <c r="M26" s="72">
        <v>42.043999999999997</v>
      </c>
      <c r="N26" s="72">
        <v>3.6349999999999998</v>
      </c>
      <c r="O26" s="72">
        <v>6.35</v>
      </c>
      <c r="P26" s="72">
        <v>6.2709999999999999</v>
      </c>
      <c r="Q26" s="72">
        <v>3.76</v>
      </c>
      <c r="R26" s="72">
        <v>4.3840000000000003</v>
      </c>
      <c r="S26" s="72">
        <v>4.032</v>
      </c>
      <c r="T26" s="72">
        <v>3.7450000000000001</v>
      </c>
      <c r="U26" s="72">
        <v>4.6920000000000002</v>
      </c>
      <c r="V26" s="72">
        <v>6.141</v>
      </c>
      <c r="W26" s="72">
        <v>13.930999999999999</v>
      </c>
      <c r="X26" s="72">
        <v>25.181000000000001</v>
      </c>
      <c r="Y26" s="72">
        <v>35.088000000000001</v>
      </c>
      <c r="Z26" s="73"/>
      <c r="AA26" s="74">
        <f>SUM(B26:Z26)</f>
        <v>562.75199999999995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41.695999999999998</v>
      </c>
      <c r="C28" s="57">
        <f t="shared" ref="C28:Z28" si="2">IF(LEN(C$2)&gt;0,SUM(C25:C27),"")</f>
        <v>42.710999999999999</v>
      </c>
      <c r="D28" s="57">
        <f t="shared" si="2"/>
        <v>42.820999999999998</v>
      </c>
      <c r="E28" s="57">
        <f t="shared" si="2"/>
        <v>28.698</v>
      </c>
      <c r="F28" s="57">
        <f t="shared" si="2"/>
        <v>21.853999999999999</v>
      </c>
      <c r="G28" s="57">
        <f t="shared" si="2"/>
        <v>34.648000000000003</v>
      </c>
      <c r="H28" s="57">
        <f t="shared" si="2"/>
        <v>25.548999999999999</v>
      </c>
      <c r="I28" s="57">
        <f t="shared" si="2"/>
        <v>39.213000000000001</v>
      </c>
      <c r="J28" s="57">
        <f t="shared" si="2"/>
        <v>54.149000000000001</v>
      </c>
      <c r="K28" s="57">
        <f t="shared" si="2"/>
        <v>35.305999999999997</v>
      </c>
      <c r="L28" s="57">
        <f t="shared" si="2"/>
        <v>36.853000000000002</v>
      </c>
      <c r="M28" s="57">
        <f t="shared" si="2"/>
        <v>42.043999999999997</v>
      </c>
      <c r="N28" s="57">
        <f t="shared" si="2"/>
        <v>3.6349999999999998</v>
      </c>
      <c r="O28" s="57">
        <f t="shared" si="2"/>
        <v>6.35</v>
      </c>
      <c r="P28" s="57">
        <f t="shared" si="2"/>
        <v>6.2709999999999999</v>
      </c>
      <c r="Q28" s="57">
        <f t="shared" si="2"/>
        <v>3.76</v>
      </c>
      <c r="R28" s="57">
        <f t="shared" si="2"/>
        <v>4.3840000000000003</v>
      </c>
      <c r="S28" s="57">
        <f t="shared" si="2"/>
        <v>4.032</v>
      </c>
      <c r="T28" s="57">
        <f t="shared" si="2"/>
        <v>3.7450000000000001</v>
      </c>
      <c r="U28" s="57">
        <f t="shared" si="2"/>
        <v>4.6920000000000002</v>
      </c>
      <c r="V28" s="57">
        <f t="shared" si="2"/>
        <v>6.141</v>
      </c>
      <c r="W28" s="57">
        <f t="shared" si="2"/>
        <v>13.930999999999999</v>
      </c>
      <c r="X28" s="57">
        <f t="shared" si="2"/>
        <v>25.181000000000001</v>
      </c>
      <c r="Y28" s="57">
        <f t="shared" si="2"/>
        <v>35.088000000000001</v>
      </c>
      <c r="Z28" s="58" t="str">
        <f t="shared" si="2"/>
        <v/>
      </c>
      <c r="AA28" s="59">
        <f>SUM(AA25:AA27)</f>
        <v>562.75199999999995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41.695999999999998</v>
      </c>
      <c r="C47" s="83">
        <f t="shared" ref="C47:Z47" si="8">IF(LEN(C$2)&gt;0,C14+C22+C36,"")</f>
        <v>42.710999999999999</v>
      </c>
      <c r="D47" s="83">
        <f t="shared" si="8"/>
        <v>42.821000000000005</v>
      </c>
      <c r="E47" s="83">
        <f t="shared" si="8"/>
        <v>28.697999999999997</v>
      </c>
      <c r="F47" s="83">
        <f t="shared" si="8"/>
        <v>21.854000000000003</v>
      </c>
      <c r="G47" s="83">
        <f t="shared" si="8"/>
        <v>34.648000000000003</v>
      </c>
      <c r="H47" s="83">
        <f t="shared" si="8"/>
        <v>25.548999999999999</v>
      </c>
      <c r="I47" s="83">
        <f t="shared" si="8"/>
        <v>39.213000000000001</v>
      </c>
      <c r="J47" s="83">
        <f t="shared" si="8"/>
        <v>54.148999999999994</v>
      </c>
      <c r="K47" s="83">
        <f t="shared" si="8"/>
        <v>35.305999999999997</v>
      </c>
      <c r="L47" s="83">
        <f t="shared" si="8"/>
        <v>36.853000000000009</v>
      </c>
      <c r="M47" s="83">
        <f t="shared" si="8"/>
        <v>42.044000000000004</v>
      </c>
      <c r="N47" s="83">
        <f t="shared" si="8"/>
        <v>3.6350000000000002</v>
      </c>
      <c r="O47" s="83">
        <f t="shared" si="8"/>
        <v>6.35</v>
      </c>
      <c r="P47" s="83">
        <f t="shared" si="8"/>
        <v>6.2709999999999999</v>
      </c>
      <c r="Q47" s="83">
        <f t="shared" si="8"/>
        <v>3.76</v>
      </c>
      <c r="R47" s="83">
        <f t="shared" si="8"/>
        <v>4.3840000000000003</v>
      </c>
      <c r="S47" s="83">
        <f t="shared" si="8"/>
        <v>4.032</v>
      </c>
      <c r="T47" s="83">
        <f t="shared" si="8"/>
        <v>3.7449999999999997</v>
      </c>
      <c r="U47" s="83">
        <f t="shared" si="8"/>
        <v>4.6920000000000002</v>
      </c>
      <c r="V47" s="83">
        <f t="shared" si="8"/>
        <v>6.141</v>
      </c>
      <c r="W47" s="83">
        <f t="shared" si="8"/>
        <v>13.930999999999999</v>
      </c>
      <c r="X47" s="83">
        <f t="shared" si="8"/>
        <v>25.181000000000001</v>
      </c>
      <c r="Y47" s="83">
        <f t="shared" si="8"/>
        <v>35.088000000000001</v>
      </c>
      <c r="Z47" s="84" t="str">
        <f t="shared" si="8"/>
        <v/>
      </c>
      <c r="AA47" s="100">
        <f>SUM(B47:Z47)</f>
        <v>562.75200000000007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41.696000000000005</v>
      </c>
      <c r="C4" s="18">
        <v>42.710999999999999</v>
      </c>
      <c r="D4" s="18">
        <v>42.820999999999998</v>
      </c>
      <c r="E4" s="18">
        <v>28.698</v>
      </c>
      <c r="F4" s="18">
        <v>21.853999999999999</v>
      </c>
      <c r="G4" s="18">
        <v>34.647999999999996</v>
      </c>
      <c r="H4" s="18">
        <v>25.548999999999999</v>
      </c>
      <c r="I4" s="18">
        <v>39.213000000000001</v>
      </c>
      <c r="J4" s="18">
        <v>54.149000000000001</v>
      </c>
      <c r="K4" s="18">
        <v>35.305999999999997</v>
      </c>
      <c r="L4" s="18">
        <v>36.853000000000002</v>
      </c>
      <c r="M4" s="18">
        <v>42.044000000000004</v>
      </c>
      <c r="N4" s="18">
        <v>3.6350000000000002</v>
      </c>
      <c r="O4" s="18">
        <v>6.35</v>
      </c>
      <c r="P4" s="18">
        <v>6.2709999999999999</v>
      </c>
      <c r="Q4" s="18">
        <v>3.76</v>
      </c>
      <c r="R4" s="18">
        <v>4.3840000000000003</v>
      </c>
      <c r="S4" s="18">
        <v>4.032</v>
      </c>
      <c r="T4" s="18">
        <v>3.7450000000000001</v>
      </c>
      <c r="U4" s="18">
        <v>4.6920000000000002</v>
      </c>
      <c r="V4" s="18">
        <v>6.1409999999999991</v>
      </c>
      <c r="W4" s="18">
        <v>13.930999999999999</v>
      </c>
      <c r="X4" s="18">
        <v>25.180999999999994</v>
      </c>
      <c r="Y4" s="18">
        <v>35.088000000000001</v>
      </c>
      <c r="Z4" s="19"/>
      <c r="AA4" s="20">
        <f>SUM(B4:Z4)</f>
        <v>562.75200000000007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</v>
      </c>
      <c r="C7" s="28">
        <v>121.52</v>
      </c>
      <c r="D7" s="28">
        <v>118.26</v>
      </c>
      <c r="E7" s="28">
        <v>118.26</v>
      </c>
      <c r="F7" s="28">
        <v>117.19</v>
      </c>
      <c r="G7" s="28">
        <v>118.36</v>
      </c>
      <c r="H7" s="28">
        <v>146.06</v>
      </c>
      <c r="I7" s="28">
        <v>161.16999999999999</v>
      </c>
      <c r="J7" s="28">
        <v>166.78</v>
      </c>
      <c r="K7" s="28">
        <v>160.63999999999999</v>
      </c>
      <c r="L7" s="28">
        <v>160.52000000000001</v>
      </c>
      <c r="M7" s="28">
        <v>153.43</v>
      </c>
      <c r="N7" s="28">
        <v>153.49</v>
      </c>
      <c r="O7" s="28">
        <v>139.05000000000001</v>
      </c>
      <c r="P7" s="28">
        <v>135.38</v>
      </c>
      <c r="Q7" s="28">
        <v>139.18</v>
      </c>
      <c r="R7" s="28">
        <v>167.13</v>
      </c>
      <c r="S7" s="28">
        <v>169.13</v>
      </c>
      <c r="T7" s="28">
        <v>175.62</v>
      </c>
      <c r="U7" s="28">
        <v>182.39</v>
      </c>
      <c r="V7" s="28">
        <v>173.86</v>
      </c>
      <c r="W7" s="28">
        <v>154.88</v>
      </c>
      <c r="X7" s="28">
        <v>163.31</v>
      </c>
      <c r="Y7" s="28">
        <v>133.72999999999999</v>
      </c>
      <c r="Z7" s="29"/>
      <c r="AA7" s="30">
        <v>148.07249999999999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20</v>
      </c>
      <c r="C11" s="47">
        <v>20</v>
      </c>
      <c r="D11" s="47">
        <v>25</v>
      </c>
      <c r="E11" s="47">
        <v>15</v>
      </c>
      <c r="F11" s="47">
        <v>10</v>
      </c>
      <c r="G11" s="47">
        <v>20</v>
      </c>
      <c r="H11" s="47">
        <v>10</v>
      </c>
      <c r="I11" s="47">
        <v>20</v>
      </c>
      <c r="J11" s="47">
        <v>30</v>
      </c>
      <c r="K11" s="47">
        <v>15</v>
      </c>
      <c r="L11" s="47">
        <v>15</v>
      </c>
      <c r="M11" s="47">
        <v>20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21.075000000000003</v>
      </c>
      <c r="C13" s="52">
        <v>22.457999999999998</v>
      </c>
      <c r="D13" s="52">
        <v>17.820999999999998</v>
      </c>
      <c r="E13" s="52">
        <v>13.447999999999999</v>
      </c>
      <c r="F13" s="52">
        <v>11.681000000000001</v>
      </c>
      <c r="G13" s="52">
        <v>10.561999999999998</v>
      </c>
      <c r="H13" s="52">
        <v>15.548999999999999</v>
      </c>
      <c r="I13" s="52">
        <v>19.213000000000001</v>
      </c>
      <c r="J13" s="52">
        <v>24.149000000000001</v>
      </c>
      <c r="K13" s="52">
        <v>20.306000000000001</v>
      </c>
      <c r="L13" s="52">
        <v>21.853000000000002</v>
      </c>
      <c r="M13" s="52">
        <v>21.797000000000001</v>
      </c>
      <c r="N13" s="52">
        <v>3.2290000000000001</v>
      </c>
      <c r="O13" s="52">
        <v>6.35</v>
      </c>
      <c r="P13" s="52">
        <v>6.2709999999999999</v>
      </c>
      <c r="Q13" s="52">
        <v>3.76</v>
      </c>
      <c r="R13" s="52">
        <v>4.3840000000000003</v>
      </c>
      <c r="S13" s="52">
        <v>3.7110000000000003</v>
      </c>
      <c r="T13" s="52">
        <v>3.7450000000000001</v>
      </c>
      <c r="U13" s="52">
        <v>4.6920000000000002</v>
      </c>
      <c r="V13" s="52">
        <v>6.1409999999999991</v>
      </c>
      <c r="W13" s="52">
        <v>13.930999999999999</v>
      </c>
      <c r="X13" s="52">
        <v>25.180999999999994</v>
      </c>
      <c r="Y13" s="52">
        <v>35.088000000000001</v>
      </c>
      <c r="Z13" s="53"/>
      <c r="AA13" s="54">
        <f>SUM(B13:Z13)</f>
        <v>336.39500000000004</v>
      </c>
    </row>
    <row r="14" spans="1:27" ht="30" customHeight="1" thickBot="1" x14ac:dyDescent="0.25">
      <c r="A14" s="55" t="s">
        <v>10</v>
      </c>
      <c r="B14" s="56">
        <f>IF(LEN(B$2)&gt;0,SUM(B10:B13),"")</f>
        <v>41.075000000000003</v>
      </c>
      <c r="C14" s="57">
        <f t="shared" ref="C14:Z14" si="0">IF(LEN(C$2)&gt;0,SUM(C10:C13),"")</f>
        <v>42.457999999999998</v>
      </c>
      <c r="D14" s="57">
        <f t="shared" si="0"/>
        <v>42.820999999999998</v>
      </c>
      <c r="E14" s="57">
        <f t="shared" si="0"/>
        <v>28.448</v>
      </c>
      <c r="F14" s="57">
        <f t="shared" si="0"/>
        <v>21.681000000000001</v>
      </c>
      <c r="G14" s="57">
        <f t="shared" si="0"/>
        <v>30.561999999999998</v>
      </c>
      <c r="H14" s="57">
        <f t="shared" si="0"/>
        <v>25.548999999999999</v>
      </c>
      <c r="I14" s="57">
        <f t="shared" si="0"/>
        <v>39.213000000000001</v>
      </c>
      <c r="J14" s="57">
        <f t="shared" si="0"/>
        <v>54.149000000000001</v>
      </c>
      <c r="K14" s="57">
        <f t="shared" si="0"/>
        <v>35.305999999999997</v>
      </c>
      <c r="L14" s="57">
        <f t="shared" si="0"/>
        <v>36.853000000000002</v>
      </c>
      <c r="M14" s="57">
        <f t="shared" si="0"/>
        <v>41.796999999999997</v>
      </c>
      <c r="N14" s="57">
        <f t="shared" si="0"/>
        <v>3.2290000000000001</v>
      </c>
      <c r="O14" s="57">
        <f t="shared" si="0"/>
        <v>6.35</v>
      </c>
      <c r="P14" s="57">
        <f t="shared" si="0"/>
        <v>6.2709999999999999</v>
      </c>
      <c r="Q14" s="57">
        <f t="shared" si="0"/>
        <v>3.76</v>
      </c>
      <c r="R14" s="57">
        <f t="shared" si="0"/>
        <v>4.3840000000000003</v>
      </c>
      <c r="S14" s="57">
        <f t="shared" si="0"/>
        <v>3.7110000000000003</v>
      </c>
      <c r="T14" s="57">
        <f t="shared" si="0"/>
        <v>3.7450000000000001</v>
      </c>
      <c r="U14" s="57">
        <f t="shared" si="0"/>
        <v>4.6920000000000002</v>
      </c>
      <c r="V14" s="57">
        <f t="shared" si="0"/>
        <v>6.1409999999999991</v>
      </c>
      <c r="W14" s="57">
        <f t="shared" si="0"/>
        <v>13.930999999999999</v>
      </c>
      <c r="X14" s="57">
        <f t="shared" si="0"/>
        <v>25.180999999999994</v>
      </c>
      <c r="Y14" s="57">
        <f t="shared" si="0"/>
        <v>35.088000000000001</v>
      </c>
      <c r="Z14" s="58" t="str">
        <f t="shared" si="0"/>
        <v/>
      </c>
      <c r="AA14" s="59">
        <f>SUM(AA9:AA13)</f>
        <v>556.39499999999998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4.0860000000000003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4.0860000000000003</v>
      </c>
    </row>
    <row r="19" spans="1:27" ht="24.95" customHeight="1" x14ac:dyDescent="0.2">
      <c r="A19" s="70" t="s">
        <v>14</v>
      </c>
      <c r="B19" s="75">
        <v>0.621</v>
      </c>
      <c r="C19" s="76">
        <v>0.253</v>
      </c>
      <c r="D19" s="76"/>
      <c r="E19" s="76">
        <v>0.25</v>
      </c>
      <c r="F19" s="76">
        <v>0.17299999999999999</v>
      </c>
      <c r="G19" s="76"/>
      <c r="H19" s="76"/>
      <c r="I19" s="76"/>
      <c r="J19" s="76"/>
      <c r="K19" s="76"/>
      <c r="L19" s="76"/>
      <c r="M19" s="76">
        <v>0.247</v>
      </c>
      <c r="N19" s="76">
        <v>0.40600000000000003</v>
      </c>
      <c r="O19" s="76"/>
      <c r="P19" s="76"/>
      <c r="Q19" s="76"/>
      <c r="R19" s="76"/>
      <c r="S19" s="76">
        <v>0.32100000000000001</v>
      </c>
      <c r="T19" s="76"/>
      <c r="U19" s="76"/>
      <c r="V19" s="76"/>
      <c r="W19" s="76"/>
      <c r="X19" s="76"/>
      <c r="Y19" s="76"/>
      <c r="Z19" s="73"/>
      <c r="AA19" s="74">
        <f>SUM(B19:Z19)</f>
        <v>2.2710000000000004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0.621</v>
      </c>
      <c r="C22" s="83">
        <f t="shared" si="1"/>
        <v>0.253</v>
      </c>
      <c r="D22" s="83">
        <f t="shared" si="1"/>
        <v>0</v>
      </c>
      <c r="E22" s="83">
        <f t="shared" si="1"/>
        <v>0.25</v>
      </c>
      <c r="F22" s="83">
        <f t="shared" si="1"/>
        <v>0.17299999999999999</v>
      </c>
      <c r="G22" s="83">
        <f t="shared" si="1"/>
        <v>4.0860000000000003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0.247</v>
      </c>
      <c r="N22" s="83">
        <f t="shared" si="1"/>
        <v>0.40600000000000003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0.32100000000000001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6.3570000000000011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41.695999999999998</v>
      </c>
      <c r="C26" s="72">
        <v>42.710999999999999</v>
      </c>
      <c r="D26" s="72">
        <v>42.820999999999998</v>
      </c>
      <c r="E26" s="72">
        <v>28.698</v>
      </c>
      <c r="F26" s="72">
        <v>21.853999999999999</v>
      </c>
      <c r="G26" s="72">
        <v>34.648000000000003</v>
      </c>
      <c r="H26" s="72">
        <v>25.548999999999999</v>
      </c>
      <c r="I26" s="72">
        <v>39.213000000000001</v>
      </c>
      <c r="J26" s="72">
        <v>54.149000000000001</v>
      </c>
      <c r="K26" s="72">
        <v>35.305999999999997</v>
      </c>
      <c r="L26" s="72">
        <v>36.853000000000002</v>
      </c>
      <c r="M26" s="72">
        <v>42.043999999999997</v>
      </c>
      <c r="N26" s="72">
        <v>3.6349999999999998</v>
      </c>
      <c r="O26" s="72">
        <v>6.35</v>
      </c>
      <c r="P26" s="72">
        <v>6.2709999999999999</v>
      </c>
      <c r="Q26" s="72">
        <v>3.76</v>
      </c>
      <c r="R26" s="72">
        <v>4.3840000000000003</v>
      </c>
      <c r="S26" s="72">
        <v>4.032</v>
      </c>
      <c r="T26" s="72">
        <v>3.7450000000000001</v>
      </c>
      <c r="U26" s="72">
        <v>4.6920000000000002</v>
      </c>
      <c r="V26" s="72">
        <v>6.141</v>
      </c>
      <c r="W26" s="72">
        <v>13.930999999999999</v>
      </c>
      <c r="X26" s="72">
        <v>25.181000000000001</v>
      </c>
      <c r="Y26" s="72">
        <v>35.088000000000001</v>
      </c>
      <c r="Z26" s="73"/>
      <c r="AA26" s="74">
        <f>SUM(B26:Z26)</f>
        <v>562.75199999999995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41.695999999999998</v>
      </c>
      <c r="C28" s="57">
        <f t="shared" si="2"/>
        <v>42.710999999999999</v>
      </c>
      <c r="D28" s="57">
        <f t="shared" si="2"/>
        <v>42.820999999999998</v>
      </c>
      <c r="E28" s="57">
        <f t="shared" si="2"/>
        <v>28.698</v>
      </c>
      <c r="F28" s="57">
        <f t="shared" si="2"/>
        <v>21.853999999999999</v>
      </c>
      <c r="G28" s="57">
        <f t="shared" si="2"/>
        <v>34.648000000000003</v>
      </c>
      <c r="H28" s="57">
        <f t="shared" si="2"/>
        <v>25.548999999999999</v>
      </c>
      <c r="I28" s="57">
        <f t="shared" si="2"/>
        <v>39.213000000000001</v>
      </c>
      <c r="J28" s="57">
        <f t="shared" si="2"/>
        <v>54.149000000000001</v>
      </c>
      <c r="K28" s="57">
        <f t="shared" si="2"/>
        <v>35.305999999999997</v>
      </c>
      <c r="L28" s="57">
        <f t="shared" si="2"/>
        <v>36.853000000000002</v>
      </c>
      <c r="M28" s="57">
        <f t="shared" si="2"/>
        <v>42.043999999999997</v>
      </c>
      <c r="N28" s="57">
        <f t="shared" si="2"/>
        <v>3.6349999999999998</v>
      </c>
      <c r="O28" s="57">
        <f t="shared" si="2"/>
        <v>6.35</v>
      </c>
      <c r="P28" s="57">
        <f t="shared" si="2"/>
        <v>6.2709999999999999</v>
      </c>
      <c r="Q28" s="57">
        <f t="shared" si="2"/>
        <v>3.76</v>
      </c>
      <c r="R28" s="57">
        <f t="shared" si="2"/>
        <v>4.3840000000000003</v>
      </c>
      <c r="S28" s="57">
        <f t="shared" si="2"/>
        <v>4.032</v>
      </c>
      <c r="T28" s="57">
        <f t="shared" si="2"/>
        <v>3.7450000000000001</v>
      </c>
      <c r="U28" s="57">
        <f t="shared" si="2"/>
        <v>4.6920000000000002</v>
      </c>
      <c r="V28" s="57">
        <f t="shared" si="2"/>
        <v>6.141</v>
      </c>
      <c r="W28" s="57">
        <f t="shared" si="2"/>
        <v>13.930999999999999</v>
      </c>
      <c r="X28" s="57">
        <f t="shared" si="2"/>
        <v>25.181000000000001</v>
      </c>
      <c r="Y28" s="57">
        <f t="shared" si="2"/>
        <v>35.088000000000001</v>
      </c>
      <c r="Z28" s="58">
        <f t="shared" si="2"/>
        <v>0</v>
      </c>
      <c r="AA28" s="59">
        <f t="shared" si="2"/>
        <v>562.75199999999995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41.696000000000005</v>
      </c>
      <c r="C47" s="83">
        <f t="shared" ref="C47:Z47" si="8">SUM(C10:C13)+C22+C36</f>
        <v>42.710999999999999</v>
      </c>
      <c r="D47" s="83">
        <f t="shared" si="8"/>
        <v>42.820999999999998</v>
      </c>
      <c r="E47" s="83">
        <f t="shared" si="8"/>
        <v>28.698</v>
      </c>
      <c r="F47" s="83">
        <f t="shared" si="8"/>
        <v>21.853999999999999</v>
      </c>
      <c r="G47" s="83">
        <f t="shared" si="8"/>
        <v>34.647999999999996</v>
      </c>
      <c r="H47" s="83">
        <f t="shared" si="8"/>
        <v>25.548999999999999</v>
      </c>
      <c r="I47" s="83">
        <f t="shared" si="8"/>
        <v>39.213000000000001</v>
      </c>
      <c r="J47" s="83">
        <f t="shared" si="8"/>
        <v>54.149000000000001</v>
      </c>
      <c r="K47" s="83">
        <f t="shared" si="8"/>
        <v>35.305999999999997</v>
      </c>
      <c r="L47" s="83">
        <f t="shared" si="8"/>
        <v>36.853000000000002</v>
      </c>
      <c r="M47" s="83">
        <f t="shared" si="8"/>
        <v>42.043999999999997</v>
      </c>
      <c r="N47" s="83">
        <f t="shared" si="8"/>
        <v>3.6350000000000002</v>
      </c>
      <c r="O47" s="83">
        <f t="shared" si="8"/>
        <v>6.35</v>
      </c>
      <c r="P47" s="83">
        <f t="shared" si="8"/>
        <v>6.2709999999999999</v>
      </c>
      <c r="Q47" s="83">
        <f t="shared" si="8"/>
        <v>3.76</v>
      </c>
      <c r="R47" s="83">
        <f t="shared" si="8"/>
        <v>4.3840000000000003</v>
      </c>
      <c r="S47" s="83">
        <f t="shared" si="8"/>
        <v>4.032</v>
      </c>
      <c r="T47" s="83">
        <f t="shared" si="8"/>
        <v>3.7450000000000001</v>
      </c>
      <c r="U47" s="83">
        <f t="shared" si="8"/>
        <v>4.6920000000000002</v>
      </c>
      <c r="V47" s="83">
        <f t="shared" si="8"/>
        <v>6.1409999999999991</v>
      </c>
      <c r="W47" s="83">
        <f t="shared" si="8"/>
        <v>13.930999999999999</v>
      </c>
      <c r="X47" s="83">
        <f t="shared" si="8"/>
        <v>25.180999999999994</v>
      </c>
      <c r="Y47" s="83">
        <f t="shared" si="8"/>
        <v>35.088000000000001</v>
      </c>
      <c r="Z47" s="84">
        <f t="shared" si="8"/>
        <v>0</v>
      </c>
      <c r="AA47" s="100">
        <f>SUM(B47:Z47)</f>
        <v>562.75200000000007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2021-09-16T20:37:17Z</dcterms:created>
  <dcterms:modified xsi:type="dcterms:W3CDTF">2021-09-16T20:37:18Z</dcterms:modified>
</cp:coreProperties>
</file>