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<sst xmlns="http://schemas.openxmlformats.org/spreadsheetml/2006/main" count="110" uniqueCount="49">
  <si>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14/09/2021 23:46:44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</si>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</sst>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100.426</c:v>
                </c:pt>
                <c:pt idx="2">
                  <c:v>59</c:v>
                </c:pt>
                <c:pt idx="3">
                  <c:v>31.613</c:v>
                </c:pt>
                <c:pt idx="4">
                  <c:v>66.921000000000006</c:v>
                </c:pt>
                <c:pt idx="5">
                  <c:v>95.126999999999995</c:v>
                </c:pt>
                <c:pt idx="7">
                  <c:v>68</c:v>
                </c:pt>
                <c:pt idx="8">
                  <c:v>58</c:v>
                </c:pt>
                <c:pt idx="9">
                  <c:v>97</c:v>
                </c:pt>
                <c:pt idx="10">
                  <c:v>59</c:v>
                </c:pt>
                <c:pt idx="18">
                  <c:v>34</c:v>
                </c:pt>
                <c:pt idx="19">
                  <c:v>49</c:v>
                </c:pt>
                <c:pt idx="20">
                  <c:v>59</c:v>
                </c:pt>
                <c:pt idx="21">
                  <c:v>59</c:v>
                </c:pt>
                <c:pt idx="22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5.76</c:v>
                </c:pt>
                <c:pt idx="1">
                  <c:v>6.58</c:v>
                </c:pt>
                <c:pt idx="2">
                  <c:v>5.46</c:v>
                </c:pt>
                <c:pt idx="3">
                  <c:v>2.38</c:v>
                </c:pt>
                <c:pt idx="11">
                  <c:v>0.01</c:v>
                </c:pt>
                <c:pt idx="12">
                  <c:v>1.7399999999999998</c:v>
                </c:pt>
                <c:pt idx="13">
                  <c:v>1.6379999999999999</c:v>
                </c:pt>
                <c:pt idx="14">
                  <c:v>1.4430000000000001</c:v>
                </c:pt>
                <c:pt idx="15">
                  <c:v>2.2759999999999998</c:v>
                </c:pt>
                <c:pt idx="16">
                  <c:v>3.4489999999999998</c:v>
                </c:pt>
                <c:pt idx="17">
                  <c:v>2.9249999999999998</c:v>
                </c:pt>
                <c:pt idx="19">
                  <c:v>15.977999999999998</c:v>
                </c:pt>
                <c:pt idx="21">
                  <c:v>2.5000000000000001E-2</c:v>
                </c:pt>
                <c:pt idx="22">
                  <c:v>0.104</c:v>
                </c:pt>
                <c:pt idx="23">
                  <c:v>0.34799999999999998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882112"/>
        <c:axId val="381882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128.49799999999999</c:v>
                </c:pt>
                <c:pt idx="1">
                  <c:v>120.86800000000001</c:v>
                </c:pt>
                <c:pt idx="2">
                  <c:v>77.992999999999981</c:v>
                </c:pt>
                <c:pt idx="3">
                  <c:v>47.691000000000003</c:v>
                </c:pt>
                <c:pt idx="4">
                  <c:v>80.800999999999988</c:v>
                </c:pt>
                <c:pt idx="5">
                  <c:v>107.33</c:v>
                </c:pt>
                <c:pt idx="6">
                  <c:v>15.994</c:v>
                </c:pt>
                <c:pt idx="7">
                  <c:v>86.873999999999995</c:v>
                </c:pt>
                <c:pt idx="8">
                  <c:v>76.896999999999991</c:v>
                </c:pt>
                <c:pt idx="9">
                  <c:v>116.80500000000001</c:v>
                </c:pt>
                <c:pt idx="10">
                  <c:v>81.591000000000008</c:v>
                </c:pt>
                <c:pt idx="11">
                  <c:v>22.853999999999996</c:v>
                </c:pt>
                <c:pt idx="12">
                  <c:v>5.6910000000000007</c:v>
                </c:pt>
                <c:pt idx="13">
                  <c:v>5.7059999999999995</c:v>
                </c:pt>
                <c:pt idx="14">
                  <c:v>5.2770000000000001</c:v>
                </c:pt>
                <c:pt idx="15">
                  <c:v>6.0659999999999998</c:v>
                </c:pt>
                <c:pt idx="16">
                  <c:v>7.1440000000000001</c:v>
                </c:pt>
                <c:pt idx="17">
                  <c:v>6.5139999999999993</c:v>
                </c:pt>
                <c:pt idx="18">
                  <c:v>37.393000000000001</c:v>
                </c:pt>
                <c:pt idx="19">
                  <c:v>68.183999999999983</c:v>
                </c:pt>
                <c:pt idx="20">
                  <c:v>62.088999999999999</c:v>
                </c:pt>
                <c:pt idx="21">
                  <c:v>61.933000000000007</c:v>
                </c:pt>
                <c:pt idx="22">
                  <c:v>4.7450000000000001</c:v>
                </c:pt>
                <c:pt idx="23">
                  <c:v>2.6390000000000002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882112"/>
        <c:axId val="381882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145.01</c:v>
                </c:pt>
                <c:pt idx="1">
                  <c:v>140.97999999999999</c:v>
                </c:pt>
                <c:pt idx="2">
                  <c:v>145.03</c:v>
                </c:pt>
                <c:pt idx="3">
                  <c:v>147.68</c:v>
                </c:pt>
                <c:pt idx="4">
                  <c:v>150.97</c:v>
                </c:pt>
                <c:pt idx="5">
                  <c:v>153.97999999999999</c:v>
                </c:pt>
                <c:pt idx="6">
                  <c:v>170.01</c:v>
                </c:pt>
                <c:pt idx="7">
                  <c:v>180.24</c:v>
                </c:pt>
                <c:pt idx="8">
                  <c:v>187.63</c:v>
                </c:pt>
                <c:pt idx="9">
                  <c:v>185.76</c:v>
                </c:pt>
                <c:pt idx="10">
                  <c:v>180.44</c:v>
                </c:pt>
                <c:pt idx="11">
                  <c:v>176.69</c:v>
                </c:pt>
                <c:pt idx="12">
                  <c:v>176.17</c:v>
                </c:pt>
                <c:pt idx="13">
                  <c:v>175</c:v>
                </c:pt>
                <c:pt idx="14">
                  <c:v>174.71</c:v>
                </c:pt>
                <c:pt idx="15">
                  <c:v>174.24</c:v>
                </c:pt>
                <c:pt idx="16">
                  <c:v>180.25</c:v>
                </c:pt>
                <c:pt idx="17">
                  <c:v>189.6</c:v>
                </c:pt>
                <c:pt idx="18">
                  <c:v>191.02</c:v>
                </c:pt>
                <c:pt idx="19">
                  <c:v>219.44</c:v>
                </c:pt>
                <c:pt idx="20">
                  <c:v>195.23</c:v>
                </c:pt>
                <c:pt idx="21">
                  <c:v>177.66</c:v>
                </c:pt>
                <c:pt idx="22">
                  <c:v>163.72</c:v>
                </c:pt>
                <c:pt idx="23">
                  <c:v>153.02000000000001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883288"/>
        <c:axId val="381882896"/>
      </c:lineChart>
      <c:catAx>
        <c:axId val="381882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882504"/>
        <c:crosses val="autoZero"/>
        <c:auto val="1"/>
        <c:lblAlgn val="ctr"/>
        <c:lblOffset val="100"/>
        <c:noMultiLvlLbl val="0"/>
      </c:catAx>
      <c:valAx>
        <c:axId val="38188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882112"/>
        <c:crosses val="autoZero"/>
        <c:crossBetween val="between"/>
      </c:valAx>
      <c:valAx>
        <c:axId val="381882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883288"/>
        <c:crosses val="max"/>
        <c:crossBetween val="between"/>
      </c:valAx>
      <c:catAx>
        <c:axId val="381883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882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946.08699999999999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50.115999999999993</v>
          </cell>
        </row>
        <row r="31">
          <cell r="C31">
            <v>0</v>
          </cell>
        </row>
        <row r="32">
          <cell r="C32">
            <v>154.39099999999993</v>
          </cell>
        </row>
        <row r="33">
          <cell r="C33">
            <v>86.98299999999999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8.0000000000000002E-3</v>
          </cell>
        </row>
        <row r="39">
          <cell r="C39">
            <v>7.6970000000000001</v>
          </cell>
        </row>
        <row r="40">
          <cell r="C40">
            <v>25.244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944.08699999999999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260.54099999999994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145.01</v>
          </cell>
          <cell r="C7">
            <v>140.97999999999999</v>
          </cell>
          <cell r="D7">
            <v>145.03</v>
          </cell>
          <cell r="E7">
            <v>147.68</v>
          </cell>
          <cell r="F7">
            <v>150.97</v>
          </cell>
          <cell r="G7">
            <v>153.97999999999999</v>
          </cell>
          <cell r="H7">
            <v>170.01</v>
          </cell>
          <cell r="I7">
            <v>180.24</v>
          </cell>
          <cell r="J7">
            <v>187.63</v>
          </cell>
          <cell r="K7">
            <v>185.76</v>
          </cell>
          <cell r="L7">
            <v>180.44</v>
          </cell>
          <cell r="M7">
            <v>176.69</v>
          </cell>
          <cell r="N7">
            <v>176.17</v>
          </cell>
          <cell r="O7">
            <v>175</v>
          </cell>
          <cell r="P7">
            <v>174.71</v>
          </cell>
          <cell r="Q7">
            <v>174.24</v>
          </cell>
          <cell r="R7">
            <v>180.25</v>
          </cell>
          <cell r="S7">
            <v>189.6</v>
          </cell>
          <cell r="T7">
            <v>191.02</v>
          </cell>
          <cell r="U7">
            <v>219.44</v>
          </cell>
          <cell r="V7">
            <v>195.23</v>
          </cell>
          <cell r="W7">
            <v>177.66</v>
          </cell>
          <cell r="X7">
            <v>163.72</v>
          </cell>
          <cell r="Y7">
            <v>153.02000000000001</v>
          </cell>
        </row>
        <row r="24">
          <cell r="B24">
            <v>108</v>
          </cell>
          <cell r="C24">
            <v>100.426</v>
          </cell>
          <cell r="D24">
            <v>59</v>
          </cell>
          <cell r="E24">
            <v>31.613</v>
          </cell>
          <cell r="F24">
            <v>66.921000000000006</v>
          </cell>
          <cell r="G24">
            <v>83</v>
          </cell>
          <cell r="I24">
            <v>68</v>
          </cell>
          <cell r="K24">
            <v>97</v>
          </cell>
          <cell r="L24">
            <v>59</v>
          </cell>
          <cell r="T24">
            <v>34</v>
          </cell>
          <cell r="U24">
            <v>49</v>
          </cell>
          <cell r="V24">
            <v>59</v>
          </cell>
          <cell r="W24">
            <v>59</v>
          </cell>
        </row>
        <row r="26">
          <cell r="G26">
            <v>12.127000000000001</v>
          </cell>
        </row>
        <row r="27">
          <cell r="J27">
            <v>58</v>
          </cell>
        </row>
        <row r="31">
          <cell r="X31">
            <v>2</v>
          </cell>
        </row>
        <row r="57">
          <cell r="B57">
            <v>5.76</v>
          </cell>
          <cell r="C57">
            <v>6.58</v>
          </cell>
          <cell r="D57">
            <v>5.46</v>
          </cell>
          <cell r="E57">
            <v>2.38</v>
          </cell>
          <cell r="M57">
            <v>0.01</v>
          </cell>
          <cell r="N57">
            <v>1.7399999999999998</v>
          </cell>
          <cell r="O57">
            <v>1.6379999999999999</v>
          </cell>
          <cell r="P57">
            <v>1.4430000000000001</v>
          </cell>
          <cell r="Q57">
            <v>2.2759999999999998</v>
          </cell>
          <cell r="R57">
            <v>3.4489999999999998</v>
          </cell>
          <cell r="S57">
            <v>2.9249999999999998</v>
          </cell>
          <cell r="U57">
            <v>15.977999999999998</v>
          </cell>
          <cell r="W57">
            <v>2.5000000000000001E-2</v>
          </cell>
          <cell r="X57">
            <v>0.104</v>
          </cell>
          <cell r="Y57">
            <v>0.34799999999999998</v>
          </cell>
        </row>
        <row r="63">
          <cell r="B63">
            <v>9.161999999999999</v>
          </cell>
          <cell r="C63">
            <v>8.8129999999999988</v>
          </cell>
          <cell r="D63">
            <v>8.6230000000000011</v>
          </cell>
          <cell r="E63">
            <v>8.6470000000000002</v>
          </cell>
          <cell r="F63">
            <v>8.745000000000001</v>
          </cell>
          <cell r="G63">
            <v>6.2109999999999994</v>
          </cell>
          <cell r="H63">
            <v>9.4589999999999996</v>
          </cell>
          <cell r="I63">
            <v>10.475999999999999</v>
          </cell>
          <cell r="J63">
            <v>9.2330000000000005</v>
          </cell>
          <cell r="K63">
            <v>9.8769999999999989</v>
          </cell>
          <cell r="L63">
            <v>12.271000000000001</v>
          </cell>
          <cell r="M63">
            <v>12.419</v>
          </cell>
          <cell r="N63">
            <v>3.9510000000000001</v>
          </cell>
          <cell r="O63">
            <v>4.0679999999999996</v>
          </cell>
          <cell r="P63">
            <v>3.8340000000000001</v>
          </cell>
          <cell r="Q63">
            <v>3.79</v>
          </cell>
          <cell r="R63">
            <v>3.6949999999999998</v>
          </cell>
          <cell r="S63">
            <v>3.589</v>
          </cell>
          <cell r="T63">
            <v>3.3929999999999998</v>
          </cell>
          <cell r="U63">
            <v>3.206</v>
          </cell>
          <cell r="V63">
            <v>3.089</v>
          </cell>
          <cell r="W63">
            <v>2.9079999999999999</v>
          </cell>
          <cell r="X63">
            <v>2.641</v>
          </cell>
          <cell r="Y63">
            <v>2.2909999999999999</v>
          </cell>
        </row>
        <row r="64">
          <cell r="B64">
            <v>5.5760000000000005</v>
          </cell>
          <cell r="C64">
            <v>5.0490000000000004</v>
          </cell>
          <cell r="D64">
            <v>4.91</v>
          </cell>
          <cell r="E64">
            <v>5.0510000000000002</v>
          </cell>
          <cell r="F64">
            <v>5.1349999999999998</v>
          </cell>
          <cell r="G64">
            <v>5.9920000000000009</v>
          </cell>
          <cell r="H64">
            <v>6.5350000000000001</v>
          </cell>
          <cell r="I64">
            <v>8.3979999999999997</v>
          </cell>
          <cell r="J64">
            <v>9.6639999999999997</v>
          </cell>
          <cell r="K64">
            <v>9.9280000000000008</v>
          </cell>
          <cell r="L64">
            <v>10.32</v>
          </cell>
          <cell r="M64">
            <v>10.425000000000001</v>
          </cell>
        </row>
      </sheetData>
      <sheetData sheetId="17">
        <row r="10">
          <cell r="B10">
            <v>54</v>
          </cell>
          <cell r="C10">
            <v>46.426000000000002</v>
          </cell>
          <cell r="D10">
            <v>30</v>
          </cell>
          <cell r="E10">
            <v>30</v>
          </cell>
          <cell r="F10">
            <v>37.920999999999999</v>
          </cell>
          <cell r="G10">
            <v>48</v>
          </cell>
          <cell r="I10">
            <v>34</v>
          </cell>
          <cell r="J10">
            <v>38</v>
          </cell>
          <cell r="K10">
            <v>47</v>
          </cell>
          <cell r="L10">
            <v>30</v>
          </cell>
          <cell r="T10">
            <v>15</v>
          </cell>
          <cell r="U10">
            <v>30</v>
          </cell>
          <cell r="V10">
            <v>30</v>
          </cell>
          <cell r="W10">
            <v>30</v>
          </cell>
        </row>
        <row r="11">
          <cell r="B11">
            <v>54</v>
          </cell>
          <cell r="C11">
            <v>54</v>
          </cell>
          <cell r="D11">
            <v>29</v>
          </cell>
          <cell r="E11">
            <v>1.613</v>
          </cell>
          <cell r="F11">
            <v>29</v>
          </cell>
          <cell r="G11">
            <v>47.127000000000002</v>
          </cell>
          <cell r="I11">
            <v>34</v>
          </cell>
          <cell r="J11">
            <v>20</v>
          </cell>
          <cell r="K11">
            <v>50</v>
          </cell>
          <cell r="L11">
            <v>29</v>
          </cell>
          <cell r="T11">
            <v>19</v>
          </cell>
          <cell r="U11">
            <v>19</v>
          </cell>
          <cell r="V11">
            <v>29</v>
          </cell>
          <cell r="W11">
            <v>29</v>
          </cell>
        </row>
        <row r="57">
          <cell r="B57">
            <v>20.007999999999996</v>
          </cell>
          <cell r="C57">
            <v>19.834</v>
          </cell>
          <cell r="D57">
            <v>18.510999999999999</v>
          </cell>
          <cell r="E57">
            <v>15.597000000000001</v>
          </cell>
          <cell r="F57">
            <v>13.306000000000001</v>
          </cell>
          <cell r="G57">
            <v>11.969000000000001</v>
          </cell>
          <cell r="H57">
            <v>15.878</v>
          </cell>
          <cell r="I57">
            <v>18.871000000000002</v>
          </cell>
          <cell r="J57">
            <v>18.896999999999998</v>
          </cell>
          <cell r="K57">
            <v>19.803999999999998</v>
          </cell>
          <cell r="L57">
            <v>22.591000000000001</v>
          </cell>
          <cell r="M57">
            <v>22.365999999999996</v>
          </cell>
          <cell r="N57">
            <v>5.3740000000000006</v>
          </cell>
          <cell r="O57">
            <v>5.0839999999999996</v>
          </cell>
          <cell r="P57">
            <v>4.9690000000000003</v>
          </cell>
          <cell r="Q57">
            <v>4.5289999999999999</v>
          </cell>
          <cell r="R57">
            <v>6.0110000000000001</v>
          </cell>
          <cell r="S57">
            <v>5.3489999999999993</v>
          </cell>
          <cell r="T57">
            <v>2.2160000000000002</v>
          </cell>
          <cell r="U57">
            <v>0.51100000000000001</v>
          </cell>
          <cell r="V57">
            <v>2.2789999999999999</v>
          </cell>
          <cell r="W57">
            <v>1.63</v>
          </cell>
          <cell r="X57">
            <v>3.5</v>
          </cell>
          <cell r="Y57">
            <v>1.4569999999999999</v>
          </cell>
        </row>
        <row r="62">
          <cell r="I62">
            <v>3.0000000000000001E-3</v>
          </cell>
          <cell r="K62">
            <v>1E-3</v>
          </cell>
          <cell r="N62">
            <v>3.0000000000000001E-3</v>
          </cell>
          <cell r="Y62">
            <v>1E-3</v>
          </cell>
        </row>
        <row r="63">
          <cell r="U63">
            <v>7.6970000000000001</v>
          </cell>
        </row>
        <row r="64">
          <cell r="B64">
            <v>0.49</v>
          </cell>
          <cell r="C64">
            <v>0.60799999999999998</v>
          </cell>
          <cell r="D64">
            <v>0.48199999999999998</v>
          </cell>
          <cell r="E64">
            <v>0.48099999999999998</v>
          </cell>
          <cell r="F64">
            <v>0.57399999999999995</v>
          </cell>
          <cell r="G64">
            <v>0.23400000000000001</v>
          </cell>
          <cell r="H64">
            <v>0.11600000000000001</v>
          </cell>
          <cell r="M64">
            <v>0.48799999999999999</v>
          </cell>
          <cell r="N64">
            <v>0.314</v>
          </cell>
          <cell r="O64">
            <v>0.622</v>
          </cell>
          <cell r="P64">
            <v>0.308</v>
          </cell>
          <cell r="Q64">
            <v>1.5369999999999999</v>
          </cell>
          <cell r="R64">
            <v>1.133</v>
          </cell>
          <cell r="S64">
            <v>1.165</v>
          </cell>
          <cell r="T64">
            <v>1.177</v>
          </cell>
          <cell r="U64">
            <v>10.976000000000001</v>
          </cell>
          <cell r="V64">
            <v>0.81</v>
          </cell>
          <cell r="W64">
            <v>1.3029999999999999</v>
          </cell>
          <cell r="X64">
            <v>1.2450000000000001</v>
          </cell>
          <cell r="Y64">
            <v>1.181</v>
          </cell>
        </row>
      </sheetData>
      <sheetData sheetId="18">
        <row r="7">
          <cell r="B7">
            <v>145.01</v>
          </cell>
          <cell r="C7">
            <v>140.97999999999999</v>
          </cell>
          <cell r="D7">
            <v>145.03</v>
          </cell>
          <cell r="E7">
            <v>147.68</v>
          </cell>
          <cell r="F7">
            <v>150.97</v>
          </cell>
          <cell r="G7">
            <v>153.97999999999999</v>
          </cell>
          <cell r="H7">
            <v>170.01</v>
          </cell>
          <cell r="I7">
            <v>180.24</v>
          </cell>
          <cell r="J7">
            <v>187.63</v>
          </cell>
          <cell r="K7">
            <v>185.76</v>
          </cell>
          <cell r="L7">
            <v>180.44</v>
          </cell>
          <cell r="M7">
            <v>176.69</v>
          </cell>
          <cell r="N7">
            <v>176.17</v>
          </cell>
          <cell r="O7">
            <v>175</v>
          </cell>
          <cell r="P7">
            <v>174.71</v>
          </cell>
          <cell r="Q7">
            <v>174.24</v>
          </cell>
          <cell r="R7">
            <v>180.25</v>
          </cell>
          <cell r="S7">
            <v>189.6</v>
          </cell>
          <cell r="T7">
            <v>191.02</v>
          </cell>
          <cell r="U7">
            <v>219.44</v>
          </cell>
          <cell r="V7">
            <v>195.23</v>
          </cell>
          <cell r="W7">
            <v>177.66</v>
          </cell>
          <cell r="X7">
            <v>163.72</v>
          </cell>
          <cell r="Y7">
            <v>153.02000000000001</v>
          </cell>
        </row>
      </sheetData>
      <sheetData sheetId="19"/>
      <sheetData sheetId="20">
        <row r="5">
          <cell r="A5" t="str">
            <v>EUNICE_TRADING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VIENER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ELTA</v>
          </cell>
        </row>
        <row r="24">
          <cell r="A24" t="str">
            <v>EUNICE_AGG</v>
          </cell>
        </row>
        <row r="25">
          <cell r="A25" t="str">
            <v>EUNICE_TRADING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44454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961.42100000000005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128.49799999999999</v>
      </c>
      <c r="C4" s="18">
        <v>120.86799999999999</v>
      </c>
      <c r="D4" s="18">
        <v>77.992999999999981</v>
      </c>
      <c r="E4" s="18">
        <v>47.691000000000003</v>
      </c>
      <c r="F4" s="18">
        <v>80.801000000000002</v>
      </c>
      <c r="G4" s="18">
        <v>107.33</v>
      </c>
      <c r="H4" s="18">
        <v>15.994</v>
      </c>
      <c r="I4" s="18">
        <v>86.874000000000009</v>
      </c>
      <c r="J4" s="18">
        <v>76.896999999999991</v>
      </c>
      <c r="K4" s="18">
        <v>116.80500000000001</v>
      </c>
      <c r="L4" s="18">
        <v>81.591000000000008</v>
      </c>
      <c r="M4" s="18">
        <v>22.854000000000003</v>
      </c>
      <c r="N4" s="18">
        <v>5.6909999999999998</v>
      </c>
      <c r="O4" s="18">
        <v>5.7059999999999995</v>
      </c>
      <c r="P4" s="18">
        <v>5.2769999999999992</v>
      </c>
      <c r="Q4" s="18">
        <v>6.0660000000000007</v>
      </c>
      <c r="R4" s="18">
        <v>7.1440000000000001</v>
      </c>
      <c r="S4" s="18">
        <v>6.5140000000000002</v>
      </c>
      <c r="T4" s="18">
        <v>37.393000000000001</v>
      </c>
      <c r="U4" s="18">
        <v>68.183999999999997</v>
      </c>
      <c r="V4" s="18">
        <v>62.088999999999999</v>
      </c>
      <c r="W4" s="18">
        <v>61.933</v>
      </c>
      <c r="X4" s="18">
        <v>4.7450000000000001</v>
      </c>
      <c r="Y4" s="18">
        <v>2.6389999999999998</v>
      </c>
      <c r="Z4" s="19"/>
      <c r="AA4" s="20">
        <f>SUM(B4:Z4)</f>
        <v>1237.5769999999998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145.01</v>
      </c>
      <c r="C7" s="28">
        <v>140.97999999999999</v>
      </c>
      <c r="D7" s="28">
        <v>145.03</v>
      </c>
      <c r="E7" s="28">
        <v>147.68</v>
      </c>
      <c r="F7" s="28">
        <v>150.97</v>
      </c>
      <c r="G7" s="28">
        <v>153.97999999999999</v>
      </c>
      <c r="H7" s="28">
        <v>170.01</v>
      </c>
      <c r="I7" s="28">
        <v>180.24</v>
      </c>
      <c r="J7" s="28">
        <v>187.63</v>
      </c>
      <c r="K7" s="28">
        <v>185.76</v>
      </c>
      <c r="L7" s="28">
        <v>180.44</v>
      </c>
      <c r="M7" s="28">
        <v>176.69</v>
      </c>
      <c r="N7" s="28">
        <v>176.17</v>
      </c>
      <c r="O7" s="28">
        <v>175</v>
      </c>
      <c r="P7" s="28">
        <v>174.71</v>
      </c>
      <c r="Q7" s="28">
        <v>174.24</v>
      </c>
      <c r="R7" s="28">
        <v>180.25</v>
      </c>
      <c r="S7" s="28">
        <v>189.6</v>
      </c>
      <c r="T7" s="28">
        <v>191.02</v>
      </c>
      <c r="U7" s="28">
        <v>219.44</v>
      </c>
      <c r="V7" s="28">
        <v>195.23</v>
      </c>
      <c r="W7" s="28">
        <v>177.66</v>
      </c>
      <c r="X7" s="28">
        <v>163.72</v>
      </c>
      <c r="Y7" s="28">
        <v>153.02000000000001</v>
      </c>
      <c r="Z7" s="29"/>
      <c r="AA7" s="30">
        <f>IF(SUM(GR_MAINLAND_MCP_SUM_SELL)&lt;&gt;0,AVERAGEIF(GR_MAINLAND_MCP_SUM_SELL,"&lt;&gt;"""),"")</f>
        <v>172.26999999999998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108</v>
      </c>
      <c r="C11" s="47">
        <v>100.426</v>
      </c>
      <c r="D11" s="47">
        <v>59</v>
      </c>
      <c r="E11" s="47">
        <v>31.613</v>
      </c>
      <c r="F11" s="47">
        <v>66.921000000000006</v>
      </c>
      <c r="G11" s="47">
        <v>95.126999999999995</v>
      </c>
      <c r="H11" s="47"/>
      <c r="I11" s="47">
        <v>68</v>
      </c>
      <c r="J11" s="47">
        <v>58</v>
      </c>
      <c r="K11" s="47">
        <v>97</v>
      </c>
      <c r="L11" s="47">
        <v>59</v>
      </c>
      <c r="M11" s="47"/>
      <c r="N11" s="47"/>
      <c r="O11" s="47"/>
      <c r="P11" s="47"/>
      <c r="Q11" s="47"/>
      <c r="R11" s="47"/>
      <c r="S11" s="47"/>
      <c r="T11" s="47">
        <v>34</v>
      </c>
      <c r="U11" s="47">
        <v>49</v>
      </c>
      <c r="V11" s="47">
        <v>59</v>
      </c>
      <c r="W11" s="47">
        <v>59</v>
      </c>
      <c r="X11" s="47">
        <v>2</v>
      </c>
      <c r="Y11" s="47"/>
      <c r="Z11" s="48"/>
      <c r="AA11" s="49">
        <f>SUM(B11:Z11)</f>
        <v>946.08699999999999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5.76</v>
      </c>
      <c r="C13" s="52">
        <v>6.58</v>
      </c>
      <c r="D13" s="52">
        <v>5.46</v>
      </c>
      <c r="E13" s="52">
        <v>2.38</v>
      </c>
      <c r="F13" s="52"/>
      <c r="G13" s="52"/>
      <c r="H13" s="52"/>
      <c r="I13" s="52"/>
      <c r="J13" s="52"/>
      <c r="K13" s="52"/>
      <c r="L13" s="52"/>
      <c r="M13" s="52">
        <v>0.01</v>
      </c>
      <c r="N13" s="52">
        <v>1.7399999999999998</v>
      </c>
      <c r="O13" s="52">
        <v>1.6379999999999999</v>
      </c>
      <c r="P13" s="52">
        <v>1.4430000000000001</v>
      </c>
      <c r="Q13" s="52">
        <v>2.2759999999999998</v>
      </c>
      <c r="R13" s="52">
        <v>3.4489999999999998</v>
      </c>
      <c r="S13" s="52">
        <v>2.9249999999999998</v>
      </c>
      <c r="T13" s="52"/>
      <c r="U13" s="52">
        <v>15.977999999999998</v>
      </c>
      <c r="V13" s="52"/>
      <c r="W13" s="52">
        <v>2.5000000000000001E-2</v>
      </c>
      <c r="X13" s="52">
        <v>0.104</v>
      </c>
      <c r="Y13" s="52">
        <v>0.34799999999999998</v>
      </c>
      <c r="Z13" s="53"/>
      <c r="AA13" s="54">
        <f>SUM(B13:Z13)</f>
        <v>50.115999999999993</v>
      </c>
    </row>
    <row r="14" spans="1:27" ht="30" customHeight="1" thickBot="1" x14ac:dyDescent="0.25">
      <c r="A14" s="55" t="s">
        <v>10</v>
      </c>
      <c r="B14" s="56">
        <f>IF(LEN(B$2)&gt;0,SUM(B10:B13),"")</f>
        <v>113.76</v>
      </c>
      <c r="C14" s="57">
        <f t="shared" ref="C14:Z14" si="0">IF(LEN(C$2)&gt;0,SUM(C10:C13),"")</f>
        <v>107.006</v>
      </c>
      <c r="D14" s="57">
        <f t="shared" si="0"/>
        <v>64.459999999999994</v>
      </c>
      <c r="E14" s="57">
        <f t="shared" si="0"/>
        <v>33.993000000000002</v>
      </c>
      <c r="F14" s="57">
        <f t="shared" si="0"/>
        <v>66.921000000000006</v>
      </c>
      <c r="G14" s="57">
        <f t="shared" si="0"/>
        <v>95.126999999999995</v>
      </c>
      <c r="H14" s="57">
        <f t="shared" si="0"/>
        <v>0</v>
      </c>
      <c r="I14" s="57">
        <f t="shared" si="0"/>
        <v>68</v>
      </c>
      <c r="J14" s="57">
        <f t="shared" si="0"/>
        <v>58</v>
      </c>
      <c r="K14" s="57">
        <f t="shared" si="0"/>
        <v>97</v>
      </c>
      <c r="L14" s="57">
        <f t="shared" si="0"/>
        <v>59</v>
      </c>
      <c r="M14" s="57">
        <f t="shared" si="0"/>
        <v>0.01</v>
      </c>
      <c r="N14" s="57">
        <f t="shared" si="0"/>
        <v>1.7399999999999998</v>
      </c>
      <c r="O14" s="57">
        <f t="shared" si="0"/>
        <v>1.6379999999999999</v>
      </c>
      <c r="P14" s="57">
        <f t="shared" si="0"/>
        <v>1.4430000000000001</v>
      </c>
      <c r="Q14" s="57">
        <f t="shared" si="0"/>
        <v>2.2759999999999998</v>
      </c>
      <c r="R14" s="57">
        <f t="shared" si="0"/>
        <v>3.4489999999999998</v>
      </c>
      <c r="S14" s="57">
        <f t="shared" si="0"/>
        <v>2.9249999999999998</v>
      </c>
      <c r="T14" s="57">
        <f t="shared" si="0"/>
        <v>34</v>
      </c>
      <c r="U14" s="57">
        <f t="shared" si="0"/>
        <v>64.977999999999994</v>
      </c>
      <c r="V14" s="57">
        <f t="shared" si="0"/>
        <v>59</v>
      </c>
      <c r="W14" s="57">
        <f t="shared" si="0"/>
        <v>59.024999999999999</v>
      </c>
      <c r="X14" s="57">
        <f t="shared" si="0"/>
        <v>2.1040000000000001</v>
      </c>
      <c r="Y14" s="57">
        <f t="shared" si="0"/>
        <v>0.34799999999999998</v>
      </c>
      <c r="Z14" s="58" t="str">
        <f t="shared" si="0"/>
        <v/>
      </c>
      <c r="AA14" s="59">
        <f>SUM(AA9:AA13)</f>
        <v>996.20299999999997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9.161999999999999</v>
      </c>
      <c r="C18" s="72">
        <v>8.8129999999999988</v>
      </c>
      <c r="D18" s="72">
        <v>8.6230000000000011</v>
      </c>
      <c r="E18" s="72">
        <v>8.6470000000000002</v>
      </c>
      <c r="F18" s="72">
        <v>8.745000000000001</v>
      </c>
      <c r="G18" s="72">
        <v>6.2109999999999994</v>
      </c>
      <c r="H18" s="72">
        <v>9.4589999999999996</v>
      </c>
      <c r="I18" s="72">
        <v>10.475999999999999</v>
      </c>
      <c r="J18" s="72">
        <v>9.2330000000000005</v>
      </c>
      <c r="K18" s="72">
        <v>9.8769999999999989</v>
      </c>
      <c r="L18" s="72">
        <v>12.271000000000001</v>
      </c>
      <c r="M18" s="72">
        <v>12.419</v>
      </c>
      <c r="N18" s="72">
        <v>3.9510000000000001</v>
      </c>
      <c r="O18" s="72">
        <v>4.0679999999999996</v>
      </c>
      <c r="P18" s="72">
        <v>3.8340000000000001</v>
      </c>
      <c r="Q18" s="72">
        <v>3.79</v>
      </c>
      <c r="R18" s="72">
        <v>3.6949999999999998</v>
      </c>
      <c r="S18" s="72">
        <v>3.589</v>
      </c>
      <c r="T18" s="72">
        <v>3.3929999999999998</v>
      </c>
      <c r="U18" s="72">
        <v>3.206</v>
      </c>
      <c r="V18" s="72">
        <v>3.089</v>
      </c>
      <c r="W18" s="72">
        <v>2.9079999999999999</v>
      </c>
      <c r="X18" s="72">
        <v>2.641</v>
      </c>
      <c r="Y18" s="72">
        <v>2.2909999999999999</v>
      </c>
      <c r="Z18" s="73"/>
      <c r="AA18" s="74">
        <f>SUM(B18:Z18)</f>
        <v>154.39099999999993</v>
      </c>
    </row>
    <row r="19" spans="1:27" ht="24.95" customHeight="1" x14ac:dyDescent="0.2">
      <c r="A19" s="70" t="s">
        <v>14</v>
      </c>
      <c r="B19" s="75">
        <v>5.5760000000000005</v>
      </c>
      <c r="C19" s="76">
        <v>5.0490000000000004</v>
      </c>
      <c r="D19" s="76">
        <v>4.91</v>
      </c>
      <c r="E19" s="76">
        <v>5.0510000000000002</v>
      </c>
      <c r="F19" s="76">
        <v>5.1349999999999998</v>
      </c>
      <c r="G19" s="76">
        <v>5.9920000000000009</v>
      </c>
      <c r="H19" s="76">
        <v>6.5350000000000001</v>
      </c>
      <c r="I19" s="76">
        <v>8.3979999999999997</v>
      </c>
      <c r="J19" s="76">
        <v>9.6639999999999997</v>
      </c>
      <c r="K19" s="76">
        <v>9.9280000000000008</v>
      </c>
      <c r="L19" s="76">
        <v>10.32</v>
      </c>
      <c r="M19" s="76">
        <v>10.425000000000001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86.98299999999999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14.738</v>
      </c>
      <c r="C22" s="83">
        <f t="shared" ref="C22:Z22" si="1">IF(LEN(C$2)&gt;0,SUM(C17:C21),"")</f>
        <v>13.861999999999998</v>
      </c>
      <c r="D22" s="83">
        <f t="shared" si="1"/>
        <v>13.533000000000001</v>
      </c>
      <c r="E22" s="83">
        <f t="shared" si="1"/>
        <v>13.698</v>
      </c>
      <c r="F22" s="83">
        <f t="shared" si="1"/>
        <v>13.88</v>
      </c>
      <c r="G22" s="83">
        <f t="shared" si="1"/>
        <v>12.202999999999999</v>
      </c>
      <c r="H22" s="83">
        <f t="shared" si="1"/>
        <v>15.994</v>
      </c>
      <c r="I22" s="83">
        <f t="shared" si="1"/>
        <v>18.873999999999999</v>
      </c>
      <c r="J22" s="83">
        <f t="shared" si="1"/>
        <v>18.896999999999998</v>
      </c>
      <c r="K22" s="83">
        <f t="shared" si="1"/>
        <v>19.805</v>
      </c>
      <c r="L22" s="83">
        <f t="shared" si="1"/>
        <v>22.591000000000001</v>
      </c>
      <c r="M22" s="83">
        <f t="shared" si="1"/>
        <v>22.844000000000001</v>
      </c>
      <c r="N22" s="83">
        <f t="shared" si="1"/>
        <v>3.9510000000000001</v>
      </c>
      <c r="O22" s="83">
        <f t="shared" si="1"/>
        <v>4.0679999999999996</v>
      </c>
      <c r="P22" s="83">
        <f t="shared" si="1"/>
        <v>3.8340000000000001</v>
      </c>
      <c r="Q22" s="83">
        <f t="shared" si="1"/>
        <v>3.79</v>
      </c>
      <c r="R22" s="83">
        <f t="shared" si="1"/>
        <v>3.6949999999999998</v>
      </c>
      <c r="S22" s="83">
        <f t="shared" si="1"/>
        <v>3.589</v>
      </c>
      <c r="T22" s="83">
        <f t="shared" si="1"/>
        <v>3.3929999999999998</v>
      </c>
      <c r="U22" s="83">
        <f t="shared" si="1"/>
        <v>3.206</v>
      </c>
      <c r="V22" s="83">
        <f t="shared" si="1"/>
        <v>3.089</v>
      </c>
      <c r="W22" s="83">
        <f t="shared" si="1"/>
        <v>2.9079999999999999</v>
      </c>
      <c r="X22" s="83">
        <f t="shared" si="1"/>
        <v>2.641</v>
      </c>
      <c r="Y22" s="83">
        <f t="shared" si="1"/>
        <v>2.2909999999999999</v>
      </c>
      <c r="Z22" s="84" t="str">
        <f t="shared" si="1"/>
        <v/>
      </c>
      <c r="AA22" s="85">
        <f>SUM(AA17:AA21)</f>
        <v>241.37399999999991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128.49799999999999</v>
      </c>
      <c r="C26" s="72">
        <v>120.86799999999999</v>
      </c>
      <c r="D26" s="72">
        <v>77.992999999999995</v>
      </c>
      <c r="E26" s="72">
        <v>47.691000000000003</v>
      </c>
      <c r="F26" s="72">
        <v>80.801000000000002</v>
      </c>
      <c r="G26" s="72">
        <v>107.33</v>
      </c>
      <c r="H26" s="72">
        <v>15.994</v>
      </c>
      <c r="I26" s="72">
        <v>86.873999999999995</v>
      </c>
      <c r="J26" s="72">
        <v>76.897000000000006</v>
      </c>
      <c r="K26" s="72">
        <v>116.80500000000001</v>
      </c>
      <c r="L26" s="72">
        <v>81.590999999999994</v>
      </c>
      <c r="M26" s="72">
        <v>22.853999999999999</v>
      </c>
      <c r="N26" s="72">
        <v>5.6909999999999998</v>
      </c>
      <c r="O26" s="72">
        <v>5.7060000000000004</v>
      </c>
      <c r="P26" s="72">
        <v>5.2770000000000001</v>
      </c>
      <c r="Q26" s="72">
        <v>6.0659999999999998</v>
      </c>
      <c r="R26" s="72">
        <v>7.1440000000000001</v>
      </c>
      <c r="S26" s="72">
        <v>6.5140000000000002</v>
      </c>
      <c r="T26" s="72">
        <v>37.393000000000001</v>
      </c>
      <c r="U26" s="72">
        <v>68.183999999999997</v>
      </c>
      <c r="V26" s="72">
        <v>62.088999999999999</v>
      </c>
      <c r="W26" s="72">
        <v>61.933</v>
      </c>
      <c r="X26" s="72">
        <v>4.7450000000000001</v>
      </c>
      <c r="Y26" s="72">
        <v>2.6389999999999998</v>
      </c>
      <c r="Z26" s="73"/>
      <c r="AA26" s="74">
        <f>SUM(B26:Z26)</f>
        <v>1237.5769999999998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128.49799999999999</v>
      </c>
      <c r="C28" s="57">
        <f t="shared" ref="C28:Z28" si="2">IF(LEN(C$2)&gt;0,SUM(C25:C27),"")</f>
        <v>120.86799999999999</v>
      </c>
      <c r="D28" s="57">
        <f t="shared" si="2"/>
        <v>77.992999999999995</v>
      </c>
      <c r="E28" s="57">
        <f t="shared" si="2"/>
        <v>47.691000000000003</v>
      </c>
      <c r="F28" s="57">
        <f t="shared" si="2"/>
        <v>80.801000000000002</v>
      </c>
      <c r="G28" s="57">
        <f t="shared" si="2"/>
        <v>107.33</v>
      </c>
      <c r="H28" s="57">
        <f t="shared" si="2"/>
        <v>15.994</v>
      </c>
      <c r="I28" s="57">
        <f t="shared" si="2"/>
        <v>86.873999999999995</v>
      </c>
      <c r="J28" s="57">
        <f t="shared" si="2"/>
        <v>76.897000000000006</v>
      </c>
      <c r="K28" s="57">
        <f t="shared" si="2"/>
        <v>116.80500000000001</v>
      </c>
      <c r="L28" s="57">
        <f t="shared" si="2"/>
        <v>81.590999999999994</v>
      </c>
      <c r="M28" s="57">
        <f t="shared" si="2"/>
        <v>22.853999999999999</v>
      </c>
      <c r="N28" s="57">
        <f t="shared" si="2"/>
        <v>5.6909999999999998</v>
      </c>
      <c r="O28" s="57">
        <f t="shared" si="2"/>
        <v>5.7060000000000004</v>
      </c>
      <c r="P28" s="57">
        <f t="shared" si="2"/>
        <v>5.2770000000000001</v>
      </c>
      <c r="Q28" s="57">
        <f t="shared" si="2"/>
        <v>6.0659999999999998</v>
      </c>
      <c r="R28" s="57">
        <f t="shared" si="2"/>
        <v>7.1440000000000001</v>
      </c>
      <c r="S28" s="57">
        <f t="shared" si="2"/>
        <v>6.5140000000000002</v>
      </c>
      <c r="T28" s="57">
        <f t="shared" si="2"/>
        <v>37.393000000000001</v>
      </c>
      <c r="U28" s="57">
        <f t="shared" si="2"/>
        <v>68.183999999999997</v>
      </c>
      <c r="V28" s="57">
        <f t="shared" si="2"/>
        <v>62.088999999999999</v>
      </c>
      <c r="W28" s="57">
        <f t="shared" si="2"/>
        <v>61.933</v>
      </c>
      <c r="X28" s="57">
        <f t="shared" si="2"/>
        <v>4.7450000000000001</v>
      </c>
      <c r="Y28" s="57">
        <f t="shared" si="2"/>
        <v>2.6389999999999998</v>
      </c>
      <c r="Z28" s="58" t="str">
        <f t="shared" si="2"/>
        <v/>
      </c>
      <c r="AA28" s="59">
        <f>SUM(AA25:AA27)</f>
        <v>1237.5769999999998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128.49799999999999</v>
      </c>
      <c r="C47" s="83">
        <f t="shared" ref="C47:Z47" si="8">IF(LEN(C$2)&gt;0,C14+C22+C36,"")</f>
        <v>120.86799999999999</v>
      </c>
      <c r="D47" s="83">
        <f t="shared" si="8"/>
        <v>77.992999999999995</v>
      </c>
      <c r="E47" s="83">
        <f t="shared" si="8"/>
        <v>47.691000000000003</v>
      </c>
      <c r="F47" s="83">
        <f t="shared" si="8"/>
        <v>80.801000000000002</v>
      </c>
      <c r="G47" s="83">
        <f t="shared" si="8"/>
        <v>107.33</v>
      </c>
      <c r="H47" s="83">
        <f t="shared" si="8"/>
        <v>15.994</v>
      </c>
      <c r="I47" s="83">
        <f t="shared" si="8"/>
        <v>86.873999999999995</v>
      </c>
      <c r="J47" s="83">
        <f t="shared" si="8"/>
        <v>76.896999999999991</v>
      </c>
      <c r="K47" s="83">
        <f t="shared" si="8"/>
        <v>116.80500000000001</v>
      </c>
      <c r="L47" s="83">
        <f t="shared" si="8"/>
        <v>81.591000000000008</v>
      </c>
      <c r="M47" s="83">
        <f t="shared" si="8"/>
        <v>22.854000000000003</v>
      </c>
      <c r="N47" s="83">
        <f t="shared" si="8"/>
        <v>5.6909999999999998</v>
      </c>
      <c r="O47" s="83">
        <f t="shared" si="8"/>
        <v>5.7059999999999995</v>
      </c>
      <c r="P47" s="83">
        <f t="shared" si="8"/>
        <v>5.2770000000000001</v>
      </c>
      <c r="Q47" s="83">
        <f t="shared" si="8"/>
        <v>6.0659999999999998</v>
      </c>
      <c r="R47" s="83">
        <f t="shared" si="8"/>
        <v>7.1440000000000001</v>
      </c>
      <c r="S47" s="83">
        <f t="shared" si="8"/>
        <v>6.5139999999999993</v>
      </c>
      <c r="T47" s="83">
        <f t="shared" si="8"/>
        <v>37.393000000000001</v>
      </c>
      <c r="U47" s="83">
        <f t="shared" si="8"/>
        <v>68.183999999999997</v>
      </c>
      <c r="V47" s="83">
        <f t="shared" si="8"/>
        <v>62.088999999999999</v>
      </c>
      <c r="W47" s="83">
        <f t="shared" si="8"/>
        <v>61.933</v>
      </c>
      <c r="X47" s="83">
        <f t="shared" si="8"/>
        <v>4.7450000000000001</v>
      </c>
      <c r="Y47" s="83">
        <f t="shared" si="8"/>
        <v>2.6389999999999998</v>
      </c>
      <c r="Z47" s="84" t="str">
        <f t="shared" si="8"/>
        <v/>
      </c>
      <c r="AA47" s="100">
        <f>SUM(B47:Z47)</f>
        <v>1237.5769999999998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128.49799999999999</v>
      </c>
      <c r="C4" s="18">
        <v>120.86800000000001</v>
      </c>
      <c r="D4" s="18">
        <v>77.992999999999981</v>
      </c>
      <c r="E4" s="18">
        <v>47.691000000000003</v>
      </c>
      <c r="F4" s="18">
        <v>80.800999999999988</v>
      </c>
      <c r="G4" s="18">
        <v>107.33</v>
      </c>
      <c r="H4" s="18">
        <v>15.994</v>
      </c>
      <c r="I4" s="18">
        <v>86.873999999999995</v>
      </c>
      <c r="J4" s="18">
        <v>76.896999999999991</v>
      </c>
      <c r="K4" s="18">
        <v>116.80500000000001</v>
      </c>
      <c r="L4" s="18">
        <v>81.591000000000008</v>
      </c>
      <c r="M4" s="18">
        <v>22.853999999999996</v>
      </c>
      <c r="N4" s="18">
        <v>5.6910000000000007</v>
      </c>
      <c r="O4" s="18">
        <v>5.7059999999999995</v>
      </c>
      <c r="P4" s="18">
        <v>5.2770000000000001</v>
      </c>
      <c r="Q4" s="18">
        <v>6.0659999999999998</v>
      </c>
      <c r="R4" s="18">
        <v>7.1440000000000001</v>
      </c>
      <c r="S4" s="18">
        <v>6.5139999999999993</v>
      </c>
      <c r="T4" s="18">
        <v>37.393000000000001</v>
      </c>
      <c r="U4" s="18">
        <v>68.183999999999983</v>
      </c>
      <c r="V4" s="18">
        <v>62.088999999999999</v>
      </c>
      <c r="W4" s="18">
        <v>61.933000000000007</v>
      </c>
      <c r="X4" s="18">
        <v>4.7450000000000001</v>
      </c>
      <c r="Y4" s="18">
        <v>2.6390000000000002</v>
      </c>
      <c r="Z4" s="19"/>
      <c r="AA4" s="20">
        <f>SUM(B4:Z4)</f>
        <v>1237.5769999999998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145.01</v>
      </c>
      <c r="C7" s="28">
        <v>140.97999999999999</v>
      </c>
      <c r="D7" s="28">
        <v>145.03</v>
      </c>
      <c r="E7" s="28">
        <v>147.68</v>
      </c>
      <c r="F7" s="28">
        <v>150.97</v>
      </c>
      <c r="G7" s="28">
        <v>153.97999999999999</v>
      </c>
      <c r="H7" s="28">
        <v>170.01</v>
      </c>
      <c r="I7" s="28">
        <v>180.24</v>
      </c>
      <c r="J7" s="28">
        <v>187.63</v>
      </c>
      <c r="K7" s="28">
        <v>185.76</v>
      </c>
      <c r="L7" s="28">
        <v>180.44</v>
      </c>
      <c r="M7" s="28">
        <v>176.69</v>
      </c>
      <c r="N7" s="28">
        <v>176.17</v>
      </c>
      <c r="O7" s="28">
        <v>175</v>
      </c>
      <c r="P7" s="28">
        <v>174.71</v>
      </c>
      <c r="Q7" s="28">
        <v>174.24</v>
      </c>
      <c r="R7" s="28">
        <v>180.25</v>
      </c>
      <c r="S7" s="28">
        <v>189.6</v>
      </c>
      <c r="T7" s="28">
        <v>191.02</v>
      </c>
      <c r="U7" s="28">
        <v>219.44</v>
      </c>
      <c r="V7" s="28">
        <v>195.23</v>
      </c>
      <c r="W7" s="28">
        <v>177.66</v>
      </c>
      <c r="X7" s="28">
        <v>163.72</v>
      </c>
      <c r="Y7" s="28">
        <v>153.02000000000001</v>
      </c>
      <c r="Z7" s="29"/>
      <c r="AA7" s="30">
        <v>172.26999999999998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108</v>
      </c>
      <c r="C10" s="42">
        <v>100.426</v>
      </c>
      <c r="D10" s="42">
        <v>59</v>
      </c>
      <c r="E10" s="42">
        <v>31.613</v>
      </c>
      <c r="F10" s="42">
        <v>66.920999999999992</v>
      </c>
      <c r="G10" s="42">
        <v>95.12700000000001</v>
      </c>
      <c r="H10" s="42"/>
      <c r="I10" s="42">
        <v>68</v>
      </c>
      <c r="J10" s="42">
        <v>58</v>
      </c>
      <c r="K10" s="42">
        <v>97</v>
      </c>
      <c r="L10" s="42">
        <v>59</v>
      </c>
      <c r="M10" s="42"/>
      <c r="N10" s="42"/>
      <c r="O10" s="42"/>
      <c r="P10" s="42"/>
      <c r="Q10" s="42"/>
      <c r="R10" s="42"/>
      <c r="S10" s="42"/>
      <c r="T10" s="42">
        <v>34</v>
      </c>
      <c r="U10" s="42">
        <v>49</v>
      </c>
      <c r="V10" s="42">
        <v>59</v>
      </c>
      <c r="W10" s="42">
        <v>59</v>
      </c>
      <c r="X10" s="42"/>
      <c r="Y10" s="42"/>
      <c r="Z10" s="43"/>
      <c r="AA10" s="44">
        <f>SUM(B10:Z10)</f>
        <v>944.08699999999999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20.007999999999996</v>
      </c>
      <c r="C13" s="52">
        <v>19.834</v>
      </c>
      <c r="D13" s="52">
        <v>18.510999999999999</v>
      </c>
      <c r="E13" s="52">
        <v>15.597000000000001</v>
      </c>
      <c r="F13" s="52">
        <v>13.306000000000001</v>
      </c>
      <c r="G13" s="52">
        <v>11.969000000000001</v>
      </c>
      <c r="H13" s="52">
        <v>15.878</v>
      </c>
      <c r="I13" s="52">
        <v>18.871000000000002</v>
      </c>
      <c r="J13" s="52">
        <v>18.896999999999998</v>
      </c>
      <c r="K13" s="52">
        <v>19.803999999999998</v>
      </c>
      <c r="L13" s="52">
        <v>22.591000000000001</v>
      </c>
      <c r="M13" s="52">
        <v>22.365999999999996</v>
      </c>
      <c r="N13" s="52">
        <v>5.3740000000000006</v>
      </c>
      <c r="O13" s="52">
        <v>5.0839999999999996</v>
      </c>
      <c r="P13" s="52">
        <v>4.9690000000000003</v>
      </c>
      <c r="Q13" s="52">
        <v>4.5289999999999999</v>
      </c>
      <c r="R13" s="52">
        <v>6.0110000000000001</v>
      </c>
      <c r="S13" s="52">
        <v>5.3489999999999993</v>
      </c>
      <c r="T13" s="52">
        <v>2.2160000000000002</v>
      </c>
      <c r="U13" s="52">
        <v>0.51100000000000001</v>
      </c>
      <c r="V13" s="52">
        <v>2.2789999999999999</v>
      </c>
      <c r="W13" s="52">
        <v>1.63</v>
      </c>
      <c r="X13" s="52">
        <v>3.5</v>
      </c>
      <c r="Y13" s="52">
        <v>1.4569999999999999</v>
      </c>
      <c r="Z13" s="53"/>
      <c r="AA13" s="54">
        <f>SUM(B13:Z13)</f>
        <v>260.54099999999994</v>
      </c>
    </row>
    <row r="14" spans="1:27" ht="30" customHeight="1" thickBot="1" x14ac:dyDescent="0.25">
      <c r="A14" s="55" t="s">
        <v>10</v>
      </c>
      <c r="B14" s="56">
        <f>IF(LEN(B$2)&gt;0,SUM(B10:B13),"")</f>
        <v>128.00799999999998</v>
      </c>
      <c r="C14" s="57">
        <f t="shared" ref="C14:Z14" si="0">IF(LEN(C$2)&gt;0,SUM(C10:C13),"")</f>
        <v>120.26</v>
      </c>
      <c r="D14" s="57">
        <f t="shared" si="0"/>
        <v>77.510999999999996</v>
      </c>
      <c r="E14" s="57">
        <f t="shared" si="0"/>
        <v>47.21</v>
      </c>
      <c r="F14" s="57">
        <f t="shared" si="0"/>
        <v>80.22699999999999</v>
      </c>
      <c r="G14" s="57">
        <f t="shared" si="0"/>
        <v>107.096</v>
      </c>
      <c r="H14" s="57">
        <f t="shared" si="0"/>
        <v>15.878</v>
      </c>
      <c r="I14" s="57">
        <f t="shared" si="0"/>
        <v>86.871000000000009</v>
      </c>
      <c r="J14" s="57">
        <f t="shared" si="0"/>
        <v>76.896999999999991</v>
      </c>
      <c r="K14" s="57">
        <f t="shared" si="0"/>
        <v>116.804</v>
      </c>
      <c r="L14" s="57">
        <f t="shared" si="0"/>
        <v>81.591000000000008</v>
      </c>
      <c r="M14" s="57">
        <f t="shared" si="0"/>
        <v>22.365999999999996</v>
      </c>
      <c r="N14" s="57">
        <f t="shared" si="0"/>
        <v>5.3740000000000006</v>
      </c>
      <c r="O14" s="57">
        <f t="shared" si="0"/>
        <v>5.0839999999999996</v>
      </c>
      <c r="P14" s="57">
        <f t="shared" si="0"/>
        <v>4.9690000000000003</v>
      </c>
      <c r="Q14" s="57">
        <f t="shared" si="0"/>
        <v>4.5289999999999999</v>
      </c>
      <c r="R14" s="57">
        <f t="shared" si="0"/>
        <v>6.0110000000000001</v>
      </c>
      <c r="S14" s="57">
        <f t="shared" si="0"/>
        <v>5.3489999999999993</v>
      </c>
      <c r="T14" s="57">
        <f t="shared" si="0"/>
        <v>36.216000000000001</v>
      </c>
      <c r="U14" s="57">
        <f t="shared" si="0"/>
        <v>49.511000000000003</v>
      </c>
      <c r="V14" s="57">
        <f t="shared" si="0"/>
        <v>61.278999999999996</v>
      </c>
      <c r="W14" s="57">
        <f t="shared" si="0"/>
        <v>60.63</v>
      </c>
      <c r="X14" s="57">
        <f t="shared" si="0"/>
        <v>3.5</v>
      </c>
      <c r="Y14" s="57">
        <f t="shared" si="0"/>
        <v>1.4569999999999999</v>
      </c>
      <c r="Z14" s="58" t="str">
        <f t="shared" si="0"/>
        <v/>
      </c>
      <c r="AA14" s="59">
        <f>SUM(AA9:AA13)</f>
        <v>1204.6279999999999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3.0000000000000001E-3</v>
      </c>
      <c r="J17" s="67"/>
      <c r="K17" s="67">
        <v>1E-3</v>
      </c>
      <c r="L17" s="67"/>
      <c r="M17" s="67"/>
      <c r="N17" s="67">
        <v>3.0000000000000001E-3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1E-3</v>
      </c>
      <c r="Z17" s="68"/>
      <c r="AA17" s="69">
        <f>SUM(B17:Z17)</f>
        <v>8.0000000000000002E-3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7.6970000000000001</v>
      </c>
      <c r="V18" s="72"/>
      <c r="W18" s="72"/>
      <c r="X18" s="72"/>
      <c r="Y18" s="72"/>
      <c r="Z18" s="73"/>
      <c r="AA18" s="74">
        <f>SUM(B18:Z18)</f>
        <v>7.6970000000000001</v>
      </c>
    </row>
    <row r="19" spans="1:27" ht="24.95" customHeight="1" x14ac:dyDescent="0.2">
      <c r="A19" s="70" t="s">
        <v>14</v>
      </c>
      <c r="B19" s="75">
        <v>0.49</v>
      </c>
      <c r="C19" s="76">
        <v>0.60799999999999998</v>
      </c>
      <c r="D19" s="76">
        <v>0.48199999999999998</v>
      </c>
      <c r="E19" s="76">
        <v>0.48099999999999998</v>
      </c>
      <c r="F19" s="76">
        <v>0.57399999999999995</v>
      </c>
      <c r="G19" s="76">
        <v>0.23400000000000001</v>
      </c>
      <c r="H19" s="76">
        <v>0.11600000000000001</v>
      </c>
      <c r="I19" s="76"/>
      <c r="J19" s="76"/>
      <c r="K19" s="76"/>
      <c r="L19" s="76"/>
      <c r="M19" s="76">
        <v>0.48799999999999999</v>
      </c>
      <c r="N19" s="76">
        <v>0.314</v>
      </c>
      <c r="O19" s="76">
        <v>0.622</v>
      </c>
      <c r="P19" s="76">
        <v>0.308</v>
      </c>
      <c r="Q19" s="76">
        <v>1.5369999999999999</v>
      </c>
      <c r="R19" s="76">
        <v>1.133</v>
      </c>
      <c r="S19" s="76">
        <v>1.165</v>
      </c>
      <c r="T19" s="76">
        <v>1.177</v>
      </c>
      <c r="U19" s="76">
        <v>10.976000000000001</v>
      </c>
      <c r="V19" s="76">
        <v>0.81</v>
      </c>
      <c r="W19" s="76">
        <v>1.3029999999999999</v>
      </c>
      <c r="X19" s="76">
        <v>1.2450000000000001</v>
      </c>
      <c r="Y19" s="76">
        <v>1.181</v>
      </c>
      <c r="Z19" s="73"/>
      <c r="AA19" s="74">
        <f>SUM(B19:Z19)</f>
        <v>25.244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0.49</v>
      </c>
      <c r="C22" s="83">
        <f t="shared" si="1"/>
        <v>0.60799999999999998</v>
      </c>
      <c r="D22" s="83">
        <f t="shared" si="1"/>
        <v>0.48199999999999998</v>
      </c>
      <c r="E22" s="83">
        <f t="shared" si="1"/>
        <v>0.48099999999999998</v>
      </c>
      <c r="F22" s="83">
        <f t="shared" si="1"/>
        <v>0.57399999999999995</v>
      </c>
      <c r="G22" s="83">
        <f t="shared" si="1"/>
        <v>0.23400000000000001</v>
      </c>
      <c r="H22" s="83">
        <f t="shared" si="1"/>
        <v>0.11600000000000001</v>
      </c>
      <c r="I22" s="83">
        <f t="shared" si="1"/>
        <v>3.0000000000000001E-3</v>
      </c>
      <c r="J22" s="83">
        <f t="shared" si="1"/>
        <v>0</v>
      </c>
      <c r="K22" s="83">
        <f t="shared" si="1"/>
        <v>1E-3</v>
      </c>
      <c r="L22" s="83">
        <f t="shared" si="1"/>
        <v>0</v>
      </c>
      <c r="M22" s="83">
        <f t="shared" si="1"/>
        <v>0.48799999999999999</v>
      </c>
      <c r="N22" s="83">
        <f t="shared" si="1"/>
        <v>0.317</v>
      </c>
      <c r="O22" s="83">
        <f t="shared" si="1"/>
        <v>0.622</v>
      </c>
      <c r="P22" s="83">
        <f t="shared" si="1"/>
        <v>0.308</v>
      </c>
      <c r="Q22" s="83">
        <f t="shared" si="1"/>
        <v>1.5369999999999999</v>
      </c>
      <c r="R22" s="83">
        <f t="shared" si="1"/>
        <v>1.133</v>
      </c>
      <c r="S22" s="83">
        <f t="shared" si="1"/>
        <v>1.165</v>
      </c>
      <c r="T22" s="83">
        <f t="shared" si="1"/>
        <v>1.177</v>
      </c>
      <c r="U22" s="83">
        <f t="shared" si="1"/>
        <v>18.673000000000002</v>
      </c>
      <c r="V22" s="83">
        <f t="shared" si="1"/>
        <v>0.81</v>
      </c>
      <c r="W22" s="83">
        <f t="shared" si="1"/>
        <v>1.3029999999999999</v>
      </c>
      <c r="X22" s="83">
        <f t="shared" si="1"/>
        <v>1.2450000000000001</v>
      </c>
      <c r="Y22" s="83">
        <f t="shared" si="1"/>
        <v>1.1819999999999999</v>
      </c>
      <c r="Z22" s="84">
        <f t="shared" si="1"/>
        <v>0</v>
      </c>
      <c r="AA22" s="85">
        <f t="shared" si="1"/>
        <v>32.948999999999998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128.49799999999999</v>
      </c>
      <c r="C26" s="72">
        <v>120.86799999999999</v>
      </c>
      <c r="D26" s="72">
        <v>77.992999999999995</v>
      </c>
      <c r="E26" s="72">
        <v>47.691000000000003</v>
      </c>
      <c r="F26" s="72">
        <v>80.801000000000002</v>
      </c>
      <c r="G26" s="72">
        <v>107.33</v>
      </c>
      <c r="H26" s="72">
        <v>15.994</v>
      </c>
      <c r="I26" s="72">
        <v>86.873999999999995</v>
      </c>
      <c r="J26" s="72">
        <v>76.897000000000006</v>
      </c>
      <c r="K26" s="72">
        <v>116.80500000000001</v>
      </c>
      <c r="L26" s="72">
        <v>81.590999999999994</v>
      </c>
      <c r="M26" s="72">
        <v>22.853999999999999</v>
      </c>
      <c r="N26" s="72">
        <v>5.6909999999999998</v>
      </c>
      <c r="O26" s="72">
        <v>5.7060000000000004</v>
      </c>
      <c r="P26" s="72">
        <v>5.2770000000000001</v>
      </c>
      <c r="Q26" s="72">
        <v>6.0659999999999998</v>
      </c>
      <c r="R26" s="72">
        <v>7.1440000000000001</v>
      </c>
      <c r="S26" s="72">
        <v>6.5140000000000002</v>
      </c>
      <c r="T26" s="72">
        <v>37.393000000000001</v>
      </c>
      <c r="U26" s="72">
        <v>68.183999999999997</v>
      </c>
      <c r="V26" s="72">
        <v>62.088999999999999</v>
      </c>
      <c r="W26" s="72">
        <v>61.933</v>
      </c>
      <c r="X26" s="72">
        <v>4.7450000000000001</v>
      </c>
      <c r="Y26" s="72">
        <v>2.6389999999999998</v>
      </c>
      <c r="Z26" s="73"/>
      <c r="AA26" s="74">
        <f>SUM(B26:Z26)</f>
        <v>1237.5769999999998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128.49799999999999</v>
      </c>
      <c r="C28" s="57">
        <f t="shared" si="2"/>
        <v>120.86799999999999</v>
      </c>
      <c r="D28" s="57">
        <f t="shared" si="2"/>
        <v>77.992999999999995</v>
      </c>
      <c r="E28" s="57">
        <f t="shared" si="2"/>
        <v>47.691000000000003</v>
      </c>
      <c r="F28" s="57">
        <f t="shared" si="2"/>
        <v>80.801000000000002</v>
      </c>
      <c r="G28" s="57">
        <f t="shared" si="2"/>
        <v>107.33</v>
      </c>
      <c r="H28" s="57">
        <f t="shared" si="2"/>
        <v>15.994</v>
      </c>
      <c r="I28" s="57">
        <f t="shared" si="2"/>
        <v>86.873999999999995</v>
      </c>
      <c r="J28" s="57">
        <f t="shared" si="2"/>
        <v>76.897000000000006</v>
      </c>
      <c r="K28" s="57">
        <f t="shared" si="2"/>
        <v>116.80500000000001</v>
      </c>
      <c r="L28" s="57">
        <f t="shared" si="2"/>
        <v>81.590999999999994</v>
      </c>
      <c r="M28" s="57">
        <f t="shared" si="2"/>
        <v>22.853999999999999</v>
      </c>
      <c r="N28" s="57">
        <f t="shared" si="2"/>
        <v>5.6909999999999998</v>
      </c>
      <c r="O28" s="57">
        <f t="shared" si="2"/>
        <v>5.7060000000000004</v>
      </c>
      <c r="P28" s="57">
        <f t="shared" si="2"/>
        <v>5.2770000000000001</v>
      </c>
      <c r="Q28" s="57">
        <f t="shared" si="2"/>
        <v>6.0659999999999998</v>
      </c>
      <c r="R28" s="57">
        <f t="shared" si="2"/>
        <v>7.1440000000000001</v>
      </c>
      <c r="S28" s="57">
        <f t="shared" si="2"/>
        <v>6.5140000000000002</v>
      </c>
      <c r="T28" s="57">
        <f t="shared" si="2"/>
        <v>37.393000000000001</v>
      </c>
      <c r="U28" s="57">
        <f t="shared" si="2"/>
        <v>68.183999999999997</v>
      </c>
      <c r="V28" s="57">
        <f t="shared" si="2"/>
        <v>62.088999999999999</v>
      </c>
      <c r="W28" s="57">
        <f t="shared" si="2"/>
        <v>61.933</v>
      </c>
      <c r="X28" s="57">
        <f t="shared" si="2"/>
        <v>4.7450000000000001</v>
      </c>
      <c r="Y28" s="57">
        <f t="shared" si="2"/>
        <v>2.6389999999999998</v>
      </c>
      <c r="Z28" s="58">
        <f t="shared" si="2"/>
        <v>0</v>
      </c>
      <c r="AA28" s="59">
        <f t="shared" si="2"/>
        <v>1237.5769999999998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128.49799999999999</v>
      </c>
      <c r="C47" s="83">
        <f t="shared" ref="C47:Z47" si="8">SUM(C10:C13)+C22+C36</f>
        <v>120.86800000000001</v>
      </c>
      <c r="D47" s="83">
        <f t="shared" si="8"/>
        <v>77.992999999999995</v>
      </c>
      <c r="E47" s="83">
        <f t="shared" si="8"/>
        <v>47.691000000000003</v>
      </c>
      <c r="F47" s="83">
        <f t="shared" si="8"/>
        <v>80.800999999999988</v>
      </c>
      <c r="G47" s="83">
        <f t="shared" si="8"/>
        <v>107.33</v>
      </c>
      <c r="H47" s="83">
        <f t="shared" si="8"/>
        <v>15.994</v>
      </c>
      <c r="I47" s="83">
        <f t="shared" si="8"/>
        <v>86.874000000000009</v>
      </c>
      <c r="J47" s="83">
        <f t="shared" si="8"/>
        <v>76.896999999999991</v>
      </c>
      <c r="K47" s="83">
        <f t="shared" si="8"/>
        <v>116.80500000000001</v>
      </c>
      <c r="L47" s="83">
        <f t="shared" si="8"/>
        <v>81.591000000000008</v>
      </c>
      <c r="M47" s="83">
        <f t="shared" si="8"/>
        <v>22.853999999999996</v>
      </c>
      <c r="N47" s="83">
        <f t="shared" si="8"/>
        <v>5.6910000000000007</v>
      </c>
      <c r="O47" s="83">
        <f t="shared" si="8"/>
        <v>5.7059999999999995</v>
      </c>
      <c r="P47" s="83">
        <f t="shared" si="8"/>
        <v>5.2770000000000001</v>
      </c>
      <c r="Q47" s="83">
        <f t="shared" si="8"/>
        <v>6.0659999999999998</v>
      </c>
      <c r="R47" s="83">
        <f t="shared" si="8"/>
        <v>7.1440000000000001</v>
      </c>
      <c r="S47" s="83">
        <f t="shared" si="8"/>
        <v>6.5139999999999993</v>
      </c>
      <c r="T47" s="83">
        <f t="shared" si="8"/>
        <v>37.393000000000001</v>
      </c>
      <c r="U47" s="83">
        <f t="shared" si="8"/>
        <v>68.183999999999997</v>
      </c>
      <c r="V47" s="83">
        <f t="shared" si="8"/>
        <v>62.088999999999999</v>
      </c>
      <c r="W47" s="83">
        <f t="shared" si="8"/>
        <v>61.933</v>
      </c>
      <c r="X47" s="83">
        <f t="shared" si="8"/>
        <v>4.7450000000000001</v>
      </c>
      <c r="Y47" s="83">
        <f t="shared" si="8"/>
        <v>2.6389999999999998</v>
      </c>
      <c r="Z47" s="84">
        <f t="shared" si="8"/>
        <v>0</v>
      </c>
      <c r="AA47" s="100">
        <f>SUM(B47:Z47)</f>
        <v>1237.5769999999998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2021-09-14T20:46:44Z</dcterms:created>
  <dcterms:modified xsi:type="dcterms:W3CDTF">2021-09-14T20:46:44Z</dcterms:modified>
</cp:coreProperties>
</file>