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[1]SPOT_Orders_OverView_01!$A$25:$A$39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<sst xmlns="http://schemas.openxmlformats.org/spreadsheetml/2006/main" count="110" uniqueCount="49">
  <si>
    <t>Publication on: 13/09/2021 23:33:13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</si>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</sst>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9">
                  <c:v>66.072000000000003</c:v>
                </c:pt>
                <c:pt idx="10">
                  <c:v>82.941000000000003</c:v>
                </c:pt>
                <c:pt idx="11">
                  <c:v>96.710000000000008</c:v>
                </c:pt>
                <c:pt idx="12">
                  <c:v>8.7029999999999994</c:v>
                </c:pt>
                <c:pt idx="23">
                  <c:v>1.1599999999999999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3.54</c:v>
                </c:pt>
                <c:pt idx="1">
                  <c:v>3.89</c:v>
                </c:pt>
                <c:pt idx="2">
                  <c:v>4.88</c:v>
                </c:pt>
                <c:pt idx="3">
                  <c:v>5.21</c:v>
                </c:pt>
                <c:pt idx="4">
                  <c:v>5.0199999999999996</c:v>
                </c:pt>
                <c:pt idx="5">
                  <c:v>4.24</c:v>
                </c:pt>
                <c:pt idx="6">
                  <c:v>4.2300000000000004</c:v>
                </c:pt>
                <c:pt idx="7">
                  <c:v>4.84</c:v>
                </c:pt>
                <c:pt idx="8">
                  <c:v>2.89</c:v>
                </c:pt>
                <c:pt idx="9">
                  <c:v>3.3629999999999995</c:v>
                </c:pt>
                <c:pt idx="10">
                  <c:v>22.335999999999999</c:v>
                </c:pt>
                <c:pt idx="11">
                  <c:v>22.134</c:v>
                </c:pt>
                <c:pt idx="12">
                  <c:v>0.29199999999999998</c:v>
                </c:pt>
                <c:pt idx="13">
                  <c:v>0.22800000000000001</c:v>
                </c:pt>
                <c:pt idx="19">
                  <c:v>7.2270000000000003</c:v>
                </c:pt>
                <c:pt idx="20">
                  <c:v>3.1680000000000001</c:v>
                </c:pt>
                <c:pt idx="21">
                  <c:v>0.32400000000000001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5394464"/>
        <c:axId val="3821772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15.709000000000003</c:v>
                </c:pt>
                <c:pt idx="1">
                  <c:v>14.695999999999998</c:v>
                </c:pt>
                <c:pt idx="2">
                  <c:v>14.567999999999998</c:v>
                </c:pt>
                <c:pt idx="3">
                  <c:v>14.856000000000002</c:v>
                </c:pt>
                <c:pt idx="4">
                  <c:v>16.34</c:v>
                </c:pt>
                <c:pt idx="5">
                  <c:v>17.327999999999999</c:v>
                </c:pt>
                <c:pt idx="6">
                  <c:v>16.114000000000001</c:v>
                </c:pt>
                <c:pt idx="7">
                  <c:v>18.285</c:v>
                </c:pt>
                <c:pt idx="8">
                  <c:v>25.643999999999998</c:v>
                </c:pt>
                <c:pt idx="9">
                  <c:v>103.224</c:v>
                </c:pt>
                <c:pt idx="10">
                  <c:v>139.964</c:v>
                </c:pt>
                <c:pt idx="11">
                  <c:v>152.828</c:v>
                </c:pt>
                <c:pt idx="12">
                  <c:v>24.242999999999999</c:v>
                </c:pt>
                <c:pt idx="13">
                  <c:v>15.468</c:v>
                </c:pt>
                <c:pt idx="14">
                  <c:v>12.667999999999999</c:v>
                </c:pt>
                <c:pt idx="15">
                  <c:v>11.926000000000002</c:v>
                </c:pt>
                <c:pt idx="16">
                  <c:v>8.3829999999999991</c:v>
                </c:pt>
                <c:pt idx="17">
                  <c:v>10.192</c:v>
                </c:pt>
                <c:pt idx="18">
                  <c:v>10.418000000000001</c:v>
                </c:pt>
                <c:pt idx="19">
                  <c:v>7.2270000000000003</c:v>
                </c:pt>
                <c:pt idx="20">
                  <c:v>6.9380000000000006</c:v>
                </c:pt>
                <c:pt idx="21">
                  <c:v>6.98</c:v>
                </c:pt>
                <c:pt idx="22">
                  <c:v>10.048</c:v>
                </c:pt>
                <c:pt idx="23">
                  <c:v>12.255000000000001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394464"/>
        <c:axId val="3821772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109.07</c:v>
                </c:pt>
                <c:pt idx="1">
                  <c:v>106</c:v>
                </c:pt>
                <c:pt idx="2">
                  <c:v>102.12</c:v>
                </c:pt>
                <c:pt idx="3">
                  <c:v>102.12</c:v>
                </c:pt>
                <c:pt idx="4">
                  <c:v>102.12</c:v>
                </c:pt>
                <c:pt idx="5">
                  <c:v>115.28</c:v>
                </c:pt>
                <c:pt idx="6">
                  <c:v>134.08000000000001</c:v>
                </c:pt>
                <c:pt idx="7">
                  <c:v>156.62</c:v>
                </c:pt>
                <c:pt idx="8">
                  <c:v>144.41</c:v>
                </c:pt>
                <c:pt idx="9">
                  <c:v>122.28</c:v>
                </c:pt>
                <c:pt idx="10">
                  <c:v>122.28</c:v>
                </c:pt>
                <c:pt idx="11">
                  <c:v>122.28</c:v>
                </c:pt>
                <c:pt idx="12">
                  <c:v>109</c:v>
                </c:pt>
                <c:pt idx="13">
                  <c:v>107.26</c:v>
                </c:pt>
                <c:pt idx="14">
                  <c:v>107</c:v>
                </c:pt>
                <c:pt idx="15">
                  <c:v>120.56</c:v>
                </c:pt>
                <c:pt idx="16">
                  <c:v>149.61000000000001</c:v>
                </c:pt>
                <c:pt idx="17">
                  <c:v>161.09</c:v>
                </c:pt>
                <c:pt idx="18">
                  <c:v>168.31</c:v>
                </c:pt>
                <c:pt idx="19">
                  <c:v>190.57</c:v>
                </c:pt>
                <c:pt idx="20">
                  <c:v>173.25</c:v>
                </c:pt>
                <c:pt idx="21">
                  <c:v>152.72</c:v>
                </c:pt>
                <c:pt idx="22">
                  <c:v>141.68</c:v>
                </c:pt>
                <c:pt idx="23">
                  <c:v>139.24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177984"/>
        <c:axId val="382177592"/>
      </c:lineChart>
      <c:catAx>
        <c:axId val="395394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177200"/>
        <c:crosses val="autoZero"/>
        <c:auto val="1"/>
        <c:lblAlgn val="ctr"/>
        <c:lblOffset val="100"/>
        <c:noMultiLvlLbl val="0"/>
      </c:catAx>
      <c:valAx>
        <c:axId val="38217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394464"/>
        <c:crosses val="autoZero"/>
        <c:crossBetween val="between"/>
      </c:valAx>
      <c:valAx>
        <c:axId val="382177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177984"/>
        <c:crosses val="max"/>
        <c:crossBetween val="between"/>
      </c:valAx>
      <c:catAx>
        <c:axId val="382177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2177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255.58599999999998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97.811999999999998</v>
          </cell>
        </row>
        <row r="31">
          <cell r="C31">
            <v>58.228999999999999</v>
          </cell>
        </row>
        <row r="32">
          <cell r="C32">
            <v>200.73900000000003</v>
          </cell>
        </row>
        <row r="33">
          <cell r="C33">
            <v>73.936000000000007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10.800000000000002</v>
          </cell>
        </row>
        <row r="39">
          <cell r="C39">
            <v>0</v>
          </cell>
        </row>
        <row r="40">
          <cell r="C40">
            <v>399.67099999999999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275.83100000000007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109.07</v>
          </cell>
          <cell r="C7">
            <v>106</v>
          </cell>
          <cell r="D7">
            <v>102.12</v>
          </cell>
          <cell r="E7">
            <v>102.12</v>
          </cell>
          <cell r="F7">
            <v>102.12</v>
          </cell>
          <cell r="G7">
            <v>115.28</v>
          </cell>
          <cell r="H7">
            <v>134.08000000000001</v>
          </cell>
          <cell r="I7">
            <v>156.62</v>
          </cell>
          <cell r="J7">
            <v>144.41</v>
          </cell>
          <cell r="K7">
            <v>122.28</v>
          </cell>
          <cell r="L7">
            <v>122.28</v>
          </cell>
          <cell r="M7">
            <v>122.28</v>
          </cell>
          <cell r="N7">
            <v>109</v>
          </cell>
          <cell r="O7">
            <v>107.26</v>
          </cell>
          <cell r="P7">
            <v>107</v>
          </cell>
          <cell r="Q7">
            <v>120.56</v>
          </cell>
          <cell r="R7">
            <v>149.61000000000001</v>
          </cell>
          <cell r="S7">
            <v>161.09</v>
          </cell>
          <cell r="T7">
            <v>168.31</v>
          </cell>
          <cell r="U7">
            <v>190.57</v>
          </cell>
          <cell r="V7">
            <v>173.25</v>
          </cell>
          <cell r="W7">
            <v>152.72</v>
          </cell>
          <cell r="X7">
            <v>141.68</v>
          </cell>
          <cell r="Y7">
            <v>139.24</v>
          </cell>
        </row>
        <row r="26">
          <cell r="K26">
            <v>33.93</v>
          </cell>
          <cell r="L26">
            <v>23.456</v>
          </cell>
          <cell r="M26">
            <v>39.122</v>
          </cell>
        </row>
        <row r="31">
          <cell r="K31">
            <v>32.142000000000003</v>
          </cell>
          <cell r="L31">
            <v>59.484999999999999</v>
          </cell>
          <cell r="M31">
            <v>57.588000000000001</v>
          </cell>
          <cell r="N31">
            <v>8.7029999999999994</v>
          </cell>
          <cell r="Y31">
            <v>1.1599999999999999</v>
          </cell>
        </row>
        <row r="57">
          <cell r="B57">
            <v>3.54</v>
          </cell>
          <cell r="C57">
            <v>3.89</v>
          </cell>
          <cell r="D57">
            <v>4.88</v>
          </cell>
          <cell r="E57">
            <v>5.21</v>
          </cell>
          <cell r="F57">
            <v>5.0199999999999996</v>
          </cell>
          <cell r="G57">
            <v>4.24</v>
          </cell>
          <cell r="H57">
            <v>4.2300000000000004</v>
          </cell>
          <cell r="I57">
            <v>4.84</v>
          </cell>
          <cell r="J57">
            <v>2.89</v>
          </cell>
          <cell r="K57">
            <v>3.3629999999999995</v>
          </cell>
          <cell r="L57">
            <v>22.335999999999999</v>
          </cell>
          <cell r="M57">
            <v>22.134</v>
          </cell>
          <cell r="N57">
            <v>0.29199999999999998</v>
          </cell>
          <cell r="O57">
            <v>0.22800000000000001</v>
          </cell>
          <cell r="U57">
            <v>7.2270000000000003</v>
          </cell>
          <cell r="V57">
            <v>3.1680000000000001</v>
          </cell>
          <cell r="W57">
            <v>0.32400000000000001</v>
          </cell>
        </row>
        <row r="62">
          <cell r="J62">
            <v>0.54</v>
          </cell>
          <cell r="K62">
            <v>7.54</v>
          </cell>
          <cell r="L62">
            <v>7.54</v>
          </cell>
          <cell r="M62">
            <v>6.27</v>
          </cell>
          <cell r="N62">
            <v>4.4029999999999996</v>
          </cell>
          <cell r="O62">
            <v>4.4029999999999996</v>
          </cell>
          <cell r="P62">
            <v>2.8380000000000001</v>
          </cell>
          <cell r="Q62">
            <v>3.101</v>
          </cell>
          <cell r="S62">
            <v>3.7570000000000001</v>
          </cell>
          <cell r="T62">
            <v>4.0759999999999996</v>
          </cell>
          <cell r="V62">
            <v>3.77</v>
          </cell>
          <cell r="W62">
            <v>0.52400000000000002</v>
          </cell>
          <cell r="X62">
            <v>4.1890000000000001</v>
          </cell>
          <cell r="Y62">
            <v>5.2779999999999996</v>
          </cell>
        </row>
        <row r="63">
          <cell r="B63">
            <v>7.7510000000000003</v>
          </cell>
          <cell r="C63">
            <v>6.6360000000000001</v>
          </cell>
          <cell r="D63">
            <v>5.6029999999999998</v>
          </cell>
          <cell r="E63">
            <v>6.1020000000000003</v>
          </cell>
          <cell r="F63">
            <v>7.1649999999999991</v>
          </cell>
          <cell r="G63">
            <v>8.6909999999999989</v>
          </cell>
          <cell r="H63">
            <v>6.9580000000000002</v>
          </cell>
          <cell r="I63">
            <v>7.76</v>
          </cell>
          <cell r="J63">
            <v>14.731999999999999</v>
          </cell>
          <cell r="K63">
            <v>18.838000000000001</v>
          </cell>
          <cell r="L63">
            <v>18.91</v>
          </cell>
          <cell r="M63">
            <v>19.007999999999999</v>
          </cell>
          <cell r="N63">
            <v>9.5410000000000004</v>
          </cell>
          <cell r="O63">
            <v>9.2609999999999992</v>
          </cell>
          <cell r="P63">
            <v>8.8970000000000002</v>
          </cell>
          <cell r="Q63">
            <v>8.5609999999999999</v>
          </cell>
          <cell r="R63">
            <v>6.7919999999999998</v>
          </cell>
          <cell r="S63">
            <v>5.383</v>
          </cell>
          <cell r="T63">
            <v>6.3419999999999996</v>
          </cell>
          <cell r="W63">
            <v>6.1319999999999997</v>
          </cell>
          <cell r="X63">
            <v>5.859</v>
          </cell>
          <cell r="Y63">
            <v>5.8170000000000002</v>
          </cell>
        </row>
        <row r="64">
          <cell r="B64">
            <v>4.4180000000000001</v>
          </cell>
          <cell r="C64">
            <v>4.17</v>
          </cell>
          <cell r="D64">
            <v>4.085</v>
          </cell>
          <cell r="E64">
            <v>3.544</v>
          </cell>
          <cell r="F64">
            <v>4.1549999999999994</v>
          </cell>
          <cell r="G64">
            <v>4.3970000000000002</v>
          </cell>
          <cell r="H64">
            <v>4.9260000000000002</v>
          </cell>
          <cell r="I64">
            <v>5.6849999999999996</v>
          </cell>
          <cell r="J64">
            <v>7.4820000000000002</v>
          </cell>
          <cell r="K64">
            <v>7.4109999999999996</v>
          </cell>
          <cell r="L64">
            <v>8.2369999999999983</v>
          </cell>
          <cell r="M64">
            <v>8.7059999999999995</v>
          </cell>
          <cell r="N64">
            <v>1.304</v>
          </cell>
          <cell r="O64">
            <v>1.5760000000000001</v>
          </cell>
          <cell r="P64">
            <v>0.93300000000000005</v>
          </cell>
          <cell r="Q64">
            <v>0.26400000000000001</v>
          </cell>
          <cell r="R64">
            <v>1.5910000000000002</v>
          </cell>
          <cell r="S64">
            <v>1.052</v>
          </cell>
        </row>
      </sheetData>
      <sheetData sheetId="17">
        <row r="57">
          <cell r="B57">
            <v>15.460000000000003</v>
          </cell>
          <cell r="C57">
            <v>14.449999999999998</v>
          </cell>
          <cell r="D57">
            <v>14.322999999999999</v>
          </cell>
          <cell r="E57">
            <v>14.477000000000002</v>
          </cell>
          <cell r="F57">
            <v>16.096</v>
          </cell>
          <cell r="G57">
            <v>17.087</v>
          </cell>
          <cell r="H57">
            <v>15.837</v>
          </cell>
          <cell r="I57">
            <v>17.709</v>
          </cell>
          <cell r="J57">
            <v>24.706</v>
          </cell>
          <cell r="K57">
            <v>12.05</v>
          </cell>
          <cell r="L57">
            <v>0.78200000000000003</v>
          </cell>
          <cell r="M57">
            <v>0.04</v>
          </cell>
          <cell r="N57">
            <v>21.433</v>
          </cell>
          <cell r="O57">
            <v>13.317</v>
          </cell>
          <cell r="P57">
            <v>11.558</v>
          </cell>
          <cell r="Q57">
            <v>10.707000000000001</v>
          </cell>
          <cell r="R57">
            <v>6.2309999999999999</v>
          </cell>
          <cell r="S57">
            <v>7.407</v>
          </cell>
          <cell r="T57">
            <v>9.0679999999999996</v>
          </cell>
          <cell r="U57">
            <v>4.9480000000000004</v>
          </cell>
          <cell r="V57">
            <v>5.1219999999999999</v>
          </cell>
          <cell r="W57">
            <v>4.5460000000000003</v>
          </cell>
          <cell r="X57">
            <v>8.0139999999999993</v>
          </cell>
          <cell r="Y57">
            <v>10.462999999999999</v>
          </cell>
        </row>
        <row r="62">
          <cell r="N62">
            <v>0.9</v>
          </cell>
          <cell r="O62">
            <v>0.9</v>
          </cell>
          <cell r="P62">
            <v>0.9</v>
          </cell>
          <cell r="Q62">
            <v>0.9</v>
          </cell>
          <cell r="R62">
            <v>0.9</v>
          </cell>
          <cell r="S62">
            <v>0.9</v>
          </cell>
          <cell r="T62">
            <v>0.9</v>
          </cell>
          <cell r="U62">
            <v>0.9</v>
          </cell>
          <cell r="V62">
            <v>0.9</v>
          </cell>
          <cell r="W62">
            <v>0.9</v>
          </cell>
          <cell r="X62">
            <v>0.9</v>
          </cell>
          <cell r="Y62">
            <v>0.9</v>
          </cell>
        </row>
        <row r="64">
          <cell r="B64">
            <v>0.249</v>
          </cell>
          <cell r="C64">
            <v>0.246</v>
          </cell>
          <cell r="D64">
            <v>0.245</v>
          </cell>
          <cell r="E64">
            <v>0.379</v>
          </cell>
          <cell r="F64">
            <v>0.24399999999999999</v>
          </cell>
          <cell r="G64">
            <v>0.24099999999999999</v>
          </cell>
          <cell r="H64">
            <v>0.27700000000000002</v>
          </cell>
          <cell r="I64">
            <v>0.57600000000000007</v>
          </cell>
          <cell r="J64">
            <v>0.93799999999999994</v>
          </cell>
          <cell r="K64">
            <v>91.174000000000007</v>
          </cell>
          <cell r="L64">
            <v>139.18199999999999</v>
          </cell>
          <cell r="M64">
            <v>152.78800000000001</v>
          </cell>
          <cell r="N64">
            <v>1.91</v>
          </cell>
          <cell r="O64">
            <v>1.2509999999999999</v>
          </cell>
          <cell r="P64">
            <v>0.21</v>
          </cell>
          <cell r="Q64">
            <v>0.31900000000000001</v>
          </cell>
          <cell r="R64">
            <v>1.252</v>
          </cell>
          <cell r="S64">
            <v>1.885</v>
          </cell>
          <cell r="T64">
            <v>0.45</v>
          </cell>
          <cell r="U64">
            <v>1.379</v>
          </cell>
          <cell r="V64">
            <v>0.91600000000000004</v>
          </cell>
          <cell r="W64">
            <v>1.5340000000000003</v>
          </cell>
          <cell r="X64">
            <v>1.1340000000000001</v>
          </cell>
          <cell r="Y64">
            <v>0.89200000000000002</v>
          </cell>
        </row>
      </sheetData>
      <sheetData sheetId="18">
        <row r="7">
          <cell r="B7">
            <v>109.07</v>
          </cell>
          <cell r="C7">
            <v>106</v>
          </cell>
          <cell r="D7">
            <v>102.12</v>
          </cell>
          <cell r="E7">
            <v>102.12</v>
          </cell>
          <cell r="F7">
            <v>102.12</v>
          </cell>
          <cell r="G7">
            <v>115.28</v>
          </cell>
          <cell r="H7">
            <v>134.08000000000001</v>
          </cell>
          <cell r="I7">
            <v>156.62</v>
          </cell>
          <cell r="J7">
            <v>144.41</v>
          </cell>
          <cell r="K7">
            <v>122.28</v>
          </cell>
          <cell r="L7">
            <v>122.28</v>
          </cell>
          <cell r="M7">
            <v>122.28</v>
          </cell>
          <cell r="N7">
            <v>109</v>
          </cell>
          <cell r="O7">
            <v>107.26</v>
          </cell>
          <cell r="P7">
            <v>107</v>
          </cell>
          <cell r="Q7">
            <v>120.56</v>
          </cell>
          <cell r="R7">
            <v>149.61000000000001</v>
          </cell>
          <cell r="S7">
            <v>161.09</v>
          </cell>
          <cell r="T7">
            <v>168.31</v>
          </cell>
          <cell r="U7">
            <v>190.57</v>
          </cell>
          <cell r="V7">
            <v>173.25</v>
          </cell>
          <cell r="W7">
            <v>152.72</v>
          </cell>
          <cell r="X7">
            <v>141.68</v>
          </cell>
          <cell r="Y7">
            <v>139.24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44453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961.42079999999999</v>
          </cell>
          <cell r="J12">
            <v>961.42100000000005</v>
          </cell>
          <cell r="K12">
            <v>961.42100000000005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15.709</v>
      </c>
      <c r="C4" s="18">
        <v>14.696</v>
      </c>
      <c r="D4" s="18">
        <v>14.567999999999998</v>
      </c>
      <c r="E4" s="18">
        <v>14.856000000000002</v>
      </c>
      <c r="F4" s="18">
        <v>16.34</v>
      </c>
      <c r="G4" s="18">
        <v>17.328000000000003</v>
      </c>
      <c r="H4" s="18">
        <v>16.114000000000001</v>
      </c>
      <c r="I4" s="18">
        <v>18.285</v>
      </c>
      <c r="J4" s="18">
        <v>25.643999999999998</v>
      </c>
      <c r="K4" s="18">
        <v>103.22399999999999</v>
      </c>
      <c r="L4" s="18">
        <v>139.96399999999997</v>
      </c>
      <c r="M4" s="18">
        <v>152.82800000000003</v>
      </c>
      <c r="N4" s="18">
        <v>24.242999999999999</v>
      </c>
      <c r="O4" s="18">
        <v>15.468</v>
      </c>
      <c r="P4" s="18">
        <v>12.667999999999999</v>
      </c>
      <c r="Q4" s="18">
        <v>11.926</v>
      </c>
      <c r="R4" s="18">
        <v>8.3829999999999991</v>
      </c>
      <c r="S4" s="18">
        <v>10.192</v>
      </c>
      <c r="T4" s="18">
        <v>10.417999999999999</v>
      </c>
      <c r="U4" s="18">
        <v>7.2270000000000003</v>
      </c>
      <c r="V4" s="18">
        <v>6.9380000000000006</v>
      </c>
      <c r="W4" s="18">
        <v>6.9799999999999995</v>
      </c>
      <c r="X4" s="18">
        <v>10.048</v>
      </c>
      <c r="Y4" s="18">
        <v>12.254999999999999</v>
      </c>
      <c r="Z4" s="19"/>
      <c r="AA4" s="20">
        <f>SUM(B4:Z4)</f>
        <v>686.30200000000013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109.07</v>
      </c>
      <c r="C7" s="28">
        <v>106</v>
      </c>
      <c r="D7" s="28">
        <v>102.12</v>
      </c>
      <c r="E7" s="28">
        <v>102.12</v>
      </c>
      <c r="F7" s="28">
        <v>102.12</v>
      </c>
      <c r="G7" s="28">
        <v>115.28</v>
      </c>
      <c r="H7" s="28">
        <v>134.08000000000001</v>
      </c>
      <c r="I7" s="28">
        <v>156.62</v>
      </c>
      <c r="J7" s="28">
        <v>144.41</v>
      </c>
      <c r="K7" s="28">
        <v>122.28</v>
      </c>
      <c r="L7" s="28">
        <v>122.28</v>
      </c>
      <c r="M7" s="28">
        <v>122.28</v>
      </c>
      <c r="N7" s="28">
        <v>109</v>
      </c>
      <c r="O7" s="28">
        <v>107.26</v>
      </c>
      <c r="P7" s="28">
        <v>107</v>
      </c>
      <c r="Q7" s="28">
        <v>120.56</v>
      </c>
      <c r="R7" s="28">
        <v>149.61000000000001</v>
      </c>
      <c r="S7" s="28">
        <v>161.09</v>
      </c>
      <c r="T7" s="28">
        <v>168.31</v>
      </c>
      <c r="U7" s="28">
        <v>190.57</v>
      </c>
      <c r="V7" s="28">
        <v>173.25</v>
      </c>
      <c r="W7" s="28">
        <v>152.72</v>
      </c>
      <c r="X7" s="28">
        <v>141.68</v>
      </c>
      <c r="Y7" s="28">
        <v>139.24</v>
      </c>
      <c r="Z7" s="29"/>
      <c r="AA7" s="30">
        <f>IF(SUM(GR_MAINLAND_MCP_SUM_SELL)&lt;&gt;0,AVERAGEIF(GR_MAINLAND_MCP_SUM_SELL,"&lt;&gt;"""),"")</f>
        <v>131.62291666666667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66.072000000000003</v>
      </c>
      <c r="L11" s="47">
        <v>82.941000000000003</v>
      </c>
      <c r="M11" s="47">
        <v>96.710000000000008</v>
      </c>
      <c r="N11" s="47">
        <v>8.7029999999999994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1.1599999999999999</v>
      </c>
      <c r="Z11" s="48"/>
      <c r="AA11" s="49">
        <f>SUM(B11:Z11)</f>
        <v>255.58600000000001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3.54</v>
      </c>
      <c r="C13" s="52">
        <v>3.89</v>
      </c>
      <c r="D13" s="52">
        <v>4.88</v>
      </c>
      <c r="E13" s="52">
        <v>5.21</v>
      </c>
      <c r="F13" s="52">
        <v>5.0199999999999996</v>
      </c>
      <c r="G13" s="52">
        <v>4.24</v>
      </c>
      <c r="H13" s="52">
        <v>4.2300000000000004</v>
      </c>
      <c r="I13" s="52">
        <v>4.84</v>
      </c>
      <c r="J13" s="52">
        <v>2.89</v>
      </c>
      <c r="K13" s="52">
        <v>3.3629999999999995</v>
      </c>
      <c r="L13" s="52">
        <v>22.335999999999999</v>
      </c>
      <c r="M13" s="52">
        <v>22.134</v>
      </c>
      <c r="N13" s="52">
        <v>0.29199999999999998</v>
      </c>
      <c r="O13" s="52">
        <v>0.22800000000000001</v>
      </c>
      <c r="P13" s="52"/>
      <c r="Q13" s="52"/>
      <c r="R13" s="52"/>
      <c r="S13" s="52"/>
      <c r="T13" s="52"/>
      <c r="U13" s="52">
        <v>7.2270000000000003</v>
      </c>
      <c r="V13" s="52">
        <v>3.1680000000000001</v>
      </c>
      <c r="W13" s="52">
        <v>0.32400000000000001</v>
      </c>
      <c r="X13" s="52"/>
      <c r="Y13" s="52"/>
      <c r="Z13" s="53"/>
      <c r="AA13" s="54">
        <f>SUM(B13:Z13)</f>
        <v>97.811999999999998</v>
      </c>
    </row>
    <row r="14" spans="1:27" ht="30" customHeight="1" thickBot="1" x14ac:dyDescent="0.25">
      <c r="A14" s="55" t="s">
        <v>10</v>
      </c>
      <c r="B14" s="56">
        <f>IF(LEN(B$2)&gt;0,SUM(B10:B13),"")</f>
        <v>3.54</v>
      </c>
      <c r="C14" s="57">
        <f t="shared" ref="C14:Z14" si="0">IF(LEN(C$2)&gt;0,SUM(C10:C13),"")</f>
        <v>3.89</v>
      </c>
      <c r="D14" s="57">
        <f t="shared" si="0"/>
        <v>4.88</v>
      </c>
      <c r="E14" s="57">
        <f t="shared" si="0"/>
        <v>5.21</v>
      </c>
      <c r="F14" s="57">
        <f t="shared" si="0"/>
        <v>5.0199999999999996</v>
      </c>
      <c r="G14" s="57">
        <f t="shared" si="0"/>
        <v>4.24</v>
      </c>
      <c r="H14" s="57">
        <f t="shared" si="0"/>
        <v>4.2300000000000004</v>
      </c>
      <c r="I14" s="57">
        <f t="shared" si="0"/>
        <v>4.84</v>
      </c>
      <c r="J14" s="57">
        <f t="shared" si="0"/>
        <v>2.89</v>
      </c>
      <c r="K14" s="57">
        <f t="shared" si="0"/>
        <v>69.435000000000002</v>
      </c>
      <c r="L14" s="57">
        <f t="shared" si="0"/>
        <v>105.277</v>
      </c>
      <c r="M14" s="57">
        <f t="shared" si="0"/>
        <v>118.84400000000001</v>
      </c>
      <c r="N14" s="57">
        <f t="shared" si="0"/>
        <v>8.9949999999999992</v>
      </c>
      <c r="O14" s="57">
        <f t="shared" si="0"/>
        <v>0.22800000000000001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7.2270000000000003</v>
      </c>
      <c r="V14" s="57">
        <f t="shared" si="0"/>
        <v>3.1680000000000001</v>
      </c>
      <c r="W14" s="57">
        <f t="shared" si="0"/>
        <v>0.32400000000000001</v>
      </c>
      <c r="X14" s="57">
        <f t="shared" si="0"/>
        <v>0</v>
      </c>
      <c r="Y14" s="57">
        <f t="shared" si="0"/>
        <v>1.1599999999999999</v>
      </c>
      <c r="Z14" s="58" t="str">
        <f t="shared" si="0"/>
        <v/>
      </c>
      <c r="AA14" s="59">
        <f>SUM(AA9:AA13)</f>
        <v>353.39800000000002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0.54</v>
      </c>
      <c r="K17" s="67">
        <v>7.54</v>
      </c>
      <c r="L17" s="67">
        <v>7.54</v>
      </c>
      <c r="M17" s="67">
        <v>6.27</v>
      </c>
      <c r="N17" s="67">
        <v>4.4029999999999996</v>
      </c>
      <c r="O17" s="67">
        <v>4.4029999999999996</v>
      </c>
      <c r="P17" s="67">
        <v>2.8380000000000001</v>
      </c>
      <c r="Q17" s="67">
        <v>3.101</v>
      </c>
      <c r="R17" s="67"/>
      <c r="S17" s="67">
        <v>3.7570000000000001</v>
      </c>
      <c r="T17" s="67">
        <v>4.0759999999999996</v>
      </c>
      <c r="U17" s="67"/>
      <c r="V17" s="67">
        <v>3.77</v>
      </c>
      <c r="W17" s="67">
        <v>0.52400000000000002</v>
      </c>
      <c r="X17" s="67">
        <v>4.1890000000000001</v>
      </c>
      <c r="Y17" s="67">
        <v>5.2779999999999996</v>
      </c>
      <c r="Z17" s="68"/>
      <c r="AA17" s="69">
        <f>SUM(B17:Z17)</f>
        <v>58.228999999999999</v>
      </c>
    </row>
    <row r="18" spans="1:27" ht="24.95" customHeight="1" x14ac:dyDescent="0.2">
      <c r="A18" s="70" t="s">
        <v>13</v>
      </c>
      <c r="B18" s="71">
        <v>7.7510000000000003</v>
      </c>
      <c r="C18" s="72">
        <v>6.6360000000000001</v>
      </c>
      <c r="D18" s="72">
        <v>5.6029999999999998</v>
      </c>
      <c r="E18" s="72">
        <v>6.1020000000000003</v>
      </c>
      <c r="F18" s="72">
        <v>7.1649999999999991</v>
      </c>
      <c r="G18" s="72">
        <v>8.6909999999999989</v>
      </c>
      <c r="H18" s="72">
        <v>6.9580000000000002</v>
      </c>
      <c r="I18" s="72">
        <v>7.76</v>
      </c>
      <c r="J18" s="72">
        <v>14.731999999999999</v>
      </c>
      <c r="K18" s="72">
        <v>18.838000000000001</v>
      </c>
      <c r="L18" s="72">
        <v>18.91</v>
      </c>
      <c r="M18" s="72">
        <v>19.007999999999999</v>
      </c>
      <c r="N18" s="72">
        <v>9.5410000000000004</v>
      </c>
      <c r="O18" s="72">
        <v>9.2609999999999992</v>
      </c>
      <c r="P18" s="72">
        <v>8.8970000000000002</v>
      </c>
      <c r="Q18" s="72">
        <v>8.5609999999999999</v>
      </c>
      <c r="R18" s="72">
        <v>6.7919999999999998</v>
      </c>
      <c r="S18" s="72">
        <v>5.383</v>
      </c>
      <c r="T18" s="72">
        <v>6.3419999999999996</v>
      </c>
      <c r="U18" s="72"/>
      <c r="V18" s="72"/>
      <c r="W18" s="72">
        <v>6.1319999999999997</v>
      </c>
      <c r="X18" s="72">
        <v>5.859</v>
      </c>
      <c r="Y18" s="72">
        <v>5.8170000000000002</v>
      </c>
      <c r="Z18" s="73"/>
      <c r="AA18" s="74">
        <f>SUM(B18:Z18)</f>
        <v>200.73900000000003</v>
      </c>
    </row>
    <row r="19" spans="1:27" ht="24.95" customHeight="1" x14ac:dyDescent="0.2">
      <c r="A19" s="70" t="s">
        <v>14</v>
      </c>
      <c r="B19" s="75">
        <v>4.4180000000000001</v>
      </c>
      <c r="C19" s="76">
        <v>4.17</v>
      </c>
      <c r="D19" s="76">
        <v>4.085</v>
      </c>
      <c r="E19" s="76">
        <v>3.544</v>
      </c>
      <c r="F19" s="76">
        <v>4.1549999999999994</v>
      </c>
      <c r="G19" s="76">
        <v>4.3970000000000002</v>
      </c>
      <c r="H19" s="76">
        <v>4.9260000000000002</v>
      </c>
      <c r="I19" s="76">
        <v>5.6849999999999996</v>
      </c>
      <c r="J19" s="76">
        <v>7.4820000000000002</v>
      </c>
      <c r="K19" s="76">
        <v>7.4109999999999996</v>
      </c>
      <c r="L19" s="76">
        <v>8.2369999999999983</v>
      </c>
      <c r="M19" s="76">
        <v>8.7059999999999995</v>
      </c>
      <c r="N19" s="76">
        <v>1.304</v>
      </c>
      <c r="O19" s="76">
        <v>1.5760000000000001</v>
      </c>
      <c r="P19" s="76">
        <v>0.93300000000000005</v>
      </c>
      <c r="Q19" s="76">
        <v>0.26400000000000001</v>
      </c>
      <c r="R19" s="76">
        <v>1.5910000000000002</v>
      </c>
      <c r="S19" s="76">
        <v>1.052</v>
      </c>
      <c r="T19" s="76"/>
      <c r="U19" s="76"/>
      <c r="V19" s="76"/>
      <c r="W19" s="76"/>
      <c r="X19" s="76"/>
      <c r="Y19" s="76"/>
      <c r="Z19" s="73"/>
      <c r="AA19" s="74">
        <f>SUM(B19:Z19)</f>
        <v>73.936000000000007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12.169</v>
      </c>
      <c r="C22" s="83">
        <f t="shared" ref="C22:Z22" si="1">IF(LEN(C$2)&gt;0,SUM(C17:C21),"")</f>
        <v>10.806000000000001</v>
      </c>
      <c r="D22" s="83">
        <f t="shared" si="1"/>
        <v>9.6879999999999988</v>
      </c>
      <c r="E22" s="83">
        <f t="shared" si="1"/>
        <v>9.6460000000000008</v>
      </c>
      <c r="F22" s="83">
        <f t="shared" si="1"/>
        <v>11.319999999999999</v>
      </c>
      <c r="G22" s="83">
        <f t="shared" si="1"/>
        <v>13.087999999999999</v>
      </c>
      <c r="H22" s="83">
        <f t="shared" si="1"/>
        <v>11.884</v>
      </c>
      <c r="I22" s="83">
        <f t="shared" si="1"/>
        <v>13.445</v>
      </c>
      <c r="J22" s="83">
        <f t="shared" si="1"/>
        <v>22.753999999999998</v>
      </c>
      <c r="K22" s="83">
        <f t="shared" si="1"/>
        <v>33.789000000000001</v>
      </c>
      <c r="L22" s="83">
        <f t="shared" si="1"/>
        <v>34.686999999999998</v>
      </c>
      <c r="M22" s="83">
        <f t="shared" si="1"/>
        <v>33.983999999999995</v>
      </c>
      <c r="N22" s="83">
        <f t="shared" si="1"/>
        <v>15.247999999999999</v>
      </c>
      <c r="O22" s="83">
        <f t="shared" si="1"/>
        <v>15.239999999999998</v>
      </c>
      <c r="P22" s="83">
        <f t="shared" si="1"/>
        <v>12.667999999999999</v>
      </c>
      <c r="Q22" s="83">
        <f t="shared" si="1"/>
        <v>11.925999999999998</v>
      </c>
      <c r="R22" s="83">
        <f t="shared" si="1"/>
        <v>8.3829999999999991</v>
      </c>
      <c r="S22" s="83">
        <f t="shared" si="1"/>
        <v>10.192</v>
      </c>
      <c r="T22" s="83">
        <f t="shared" si="1"/>
        <v>10.417999999999999</v>
      </c>
      <c r="U22" s="83">
        <f t="shared" si="1"/>
        <v>0</v>
      </c>
      <c r="V22" s="83">
        <f t="shared" si="1"/>
        <v>3.77</v>
      </c>
      <c r="W22" s="83">
        <f t="shared" si="1"/>
        <v>6.6559999999999997</v>
      </c>
      <c r="X22" s="83">
        <f t="shared" si="1"/>
        <v>10.048</v>
      </c>
      <c r="Y22" s="83">
        <f t="shared" si="1"/>
        <v>11.094999999999999</v>
      </c>
      <c r="Z22" s="84" t="str">
        <f t="shared" si="1"/>
        <v/>
      </c>
      <c r="AA22" s="85">
        <f>SUM(AA17:AA21)</f>
        <v>332.904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15.709</v>
      </c>
      <c r="C26" s="72">
        <v>14.696</v>
      </c>
      <c r="D26" s="72">
        <v>14.568</v>
      </c>
      <c r="E26" s="72">
        <v>14.856</v>
      </c>
      <c r="F26" s="72">
        <v>16.34</v>
      </c>
      <c r="G26" s="72">
        <v>17.327999999999999</v>
      </c>
      <c r="H26" s="72">
        <v>16.114000000000001</v>
      </c>
      <c r="I26" s="72">
        <v>18.285</v>
      </c>
      <c r="J26" s="72">
        <v>25.643999999999998</v>
      </c>
      <c r="K26" s="72">
        <v>103.224</v>
      </c>
      <c r="L26" s="72">
        <v>139.964</v>
      </c>
      <c r="M26" s="72">
        <v>152.828</v>
      </c>
      <c r="N26" s="72">
        <v>24.242999999999999</v>
      </c>
      <c r="O26" s="72">
        <v>15.468</v>
      </c>
      <c r="P26" s="72">
        <v>12.667999999999999</v>
      </c>
      <c r="Q26" s="72">
        <v>11.926</v>
      </c>
      <c r="R26" s="72">
        <v>8.3829999999999991</v>
      </c>
      <c r="S26" s="72">
        <v>10.192</v>
      </c>
      <c r="T26" s="72">
        <v>10.417999999999999</v>
      </c>
      <c r="U26" s="72">
        <v>7.2270000000000003</v>
      </c>
      <c r="V26" s="72">
        <v>6.9379999999999997</v>
      </c>
      <c r="W26" s="72">
        <v>6.98</v>
      </c>
      <c r="X26" s="72">
        <v>10.048</v>
      </c>
      <c r="Y26" s="72">
        <v>12.255000000000001</v>
      </c>
      <c r="Z26" s="73"/>
      <c r="AA26" s="74">
        <f>SUM(B26:Z26)</f>
        <v>686.30200000000013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15.709</v>
      </c>
      <c r="C28" s="57">
        <f t="shared" ref="C28:Z28" si="2">IF(LEN(C$2)&gt;0,SUM(C25:C27),"")</f>
        <v>14.696</v>
      </c>
      <c r="D28" s="57">
        <f t="shared" si="2"/>
        <v>14.568</v>
      </c>
      <c r="E28" s="57">
        <f t="shared" si="2"/>
        <v>14.856</v>
      </c>
      <c r="F28" s="57">
        <f t="shared" si="2"/>
        <v>16.34</v>
      </c>
      <c r="G28" s="57">
        <f t="shared" si="2"/>
        <v>17.327999999999999</v>
      </c>
      <c r="H28" s="57">
        <f t="shared" si="2"/>
        <v>16.114000000000001</v>
      </c>
      <c r="I28" s="57">
        <f t="shared" si="2"/>
        <v>18.285</v>
      </c>
      <c r="J28" s="57">
        <f t="shared" si="2"/>
        <v>25.643999999999998</v>
      </c>
      <c r="K28" s="57">
        <f t="shared" si="2"/>
        <v>103.224</v>
      </c>
      <c r="L28" s="57">
        <f t="shared" si="2"/>
        <v>139.964</v>
      </c>
      <c r="M28" s="57">
        <f t="shared" si="2"/>
        <v>152.828</v>
      </c>
      <c r="N28" s="57">
        <f t="shared" si="2"/>
        <v>24.242999999999999</v>
      </c>
      <c r="O28" s="57">
        <f t="shared" si="2"/>
        <v>15.468</v>
      </c>
      <c r="P28" s="57">
        <f t="shared" si="2"/>
        <v>12.667999999999999</v>
      </c>
      <c r="Q28" s="57">
        <f t="shared" si="2"/>
        <v>11.926</v>
      </c>
      <c r="R28" s="57">
        <f t="shared" si="2"/>
        <v>8.3829999999999991</v>
      </c>
      <c r="S28" s="57">
        <f t="shared" si="2"/>
        <v>10.192</v>
      </c>
      <c r="T28" s="57">
        <f t="shared" si="2"/>
        <v>10.417999999999999</v>
      </c>
      <c r="U28" s="57">
        <f t="shared" si="2"/>
        <v>7.2270000000000003</v>
      </c>
      <c r="V28" s="57">
        <f t="shared" si="2"/>
        <v>6.9379999999999997</v>
      </c>
      <c r="W28" s="57">
        <f t="shared" si="2"/>
        <v>6.98</v>
      </c>
      <c r="X28" s="57">
        <f t="shared" si="2"/>
        <v>10.048</v>
      </c>
      <c r="Y28" s="57">
        <f t="shared" si="2"/>
        <v>12.255000000000001</v>
      </c>
      <c r="Z28" s="58" t="str">
        <f t="shared" si="2"/>
        <v/>
      </c>
      <c r="AA28" s="59">
        <f>SUM(AA25:AA27)</f>
        <v>686.30200000000013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15.709</v>
      </c>
      <c r="C47" s="83">
        <f t="shared" ref="C47:Z47" si="8">IF(LEN(C$2)&gt;0,C14+C22+C36,"")</f>
        <v>14.696000000000002</v>
      </c>
      <c r="D47" s="83">
        <f t="shared" si="8"/>
        <v>14.567999999999998</v>
      </c>
      <c r="E47" s="83">
        <f t="shared" si="8"/>
        <v>14.856000000000002</v>
      </c>
      <c r="F47" s="83">
        <f t="shared" si="8"/>
        <v>16.339999999999996</v>
      </c>
      <c r="G47" s="83">
        <f t="shared" si="8"/>
        <v>17.327999999999999</v>
      </c>
      <c r="H47" s="83">
        <f t="shared" si="8"/>
        <v>16.114000000000001</v>
      </c>
      <c r="I47" s="83">
        <f t="shared" si="8"/>
        <v>18.285</v>
      </c>
      <c r="J47" s="83">
        <f t="shared" si="8"/>
        <v>25.643999999999998</v>
      </c>
      <c r="K47" s="83">
        <f t="shared" si="8"/>
        <v>103.224</v>
      </c>
      <c r="L47" s="83">
        <f t="shared" si="8"/>
        <v>139.964</v>
      </c>
      <c r="M47" s="83">
        <f t="shared" si="8"/>
        <v>152.828</v>
      </c>
      <c r="N47" s="83">
        <f t="shared" si="8"/>
        <v>24.242999999999999</v>
      </c>
      <c r="O47" s="83">
        <f t="shared" si="8"/>
        <v>15.467999999999998</v>
      </c>
      <c r="P47" s="83">
        <f t="shared" si="8"/>
        <v>12.667999999999999</v>
      </c>
      <c r="Q47" s="83">
        <f t="shared" si="8"/>
        <v>11.925999999999998</v>
      </c>
      <c r="R47" s="83">
        <f t="shared" si="8"/>
        <v>8.3829999999999991</v>
      </c>
      <c r="S47" s="83">
        <f t="shared" si="8"/>
        <v>10.192</v>
      </c>
      <c r="T47" s="83">
        <f t="shared" si="8"/>
        <v>10.417999999999999</v>
      </c>
      <c r="U47" s="83">
        <f t="shared" si="8"/>
        <v>7.2270000000000003</v>
      </c>
      <c r="V47" s="83">
        <f t="shared" si="8"/>
        <v>6.9380000000000006</v>
      </c>
      <c r="W47" s="83">
        <f t="shared" si="8"/>
        <v>6.9799999999999995</v>
      </c>
      <c r="X47" s="83">
        <f t="shared" si="8"/>
        <v>10.048</v>
      </c>
      <c r="Y47" s="83">
        <f t="shared" si="8"/>
        <v>12.254999999999999</v>
      </c>
      <c r="Z47" s="84" t="str">
        <f t="shared" si="8"/>
        <v/>
      </c>
      <c r="AA47" s="100">
        <f>SUM(B47:Z47)</f>
        <v>686.30200000000013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15.709000000000003</v>
      </c>
      <c r="C4" s="18">
        <v>14.695999999999998</v>
      </c>
      <c r="D4" s="18">
        <v>14.567999999999998</v>
      </c>
      <c r="E4" s="18">
        <v>14.856000000000002</v>
      </c>
      <c r="F4" s="18">
        <v>16.34</v>
      </c>
      <c r="G4" s="18">
        <v>17.327999999999999</v>
      </c>
      <c r="H4" s="18">
        <v>16.114000000000001</v>
      </c>
      <c r="I4" s="18">
        <v>18.285</v>
      </c>
      <c r="J4" s="18">
        <v>25.643999999999998</v>
      </c>
      <c r="K4" s="18">
        <v>103.224</v>
      </c>
      <c r="L4" s="18">
        <v>139.964</v>
      </c>
      <c r="M4" s="18">
        <v>152.828</v>
      </c>
      <c r="N4" s="18">
        <v>24.242999999999999</v>
      </c>
      <c r="O4" s="18">
        <v>15.468</v>
      </c>
      <c r="P4" s="18">
        <v>12.667999999999999</v>
      </c>
      <c r="Q4" s="18">
        <v>11.926000000000002</v>
      </c>
      <c r="R4" s="18">
        <v>8.3829999999999991</v>
      </c>
      <c r="S4" s="18">
        <v>10.192</v>
      </c>
      <c r="T4" s="18">
        <v>10.418000000000001</v>
      </c>
      <c r="U4" s="18">
        <v>7.2270000000000003</v>
      </c>
      <c r="V4" s="18">
        <v>6.9380000000000006</v>
      </c>
      <c r="W4" s="18">
        <v>6.98</v>
      </c>
      <c r="X4" s="18">
        <v>10.048</v>
      </c>
      <c r="Y4" s="18">
        <v>12.255000000000001</v>
      </c>
      <c r="Z4" s="19"/>
      <c r="AA4" s="20">
        <f>SUM(B4:Z4)</f>
        <v>686.30200000000013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109.07</v>
      </c>
      <c r="C7" s="28">
        <v>106</v>
      </c>
      <c r="D7" s="28">
        <v>102.12</v>
      </c>
      <c r="E7" s="28">
        <v>102.12</v>
      </c>
      <c r="F7" s="28">
        <v>102.12</v>
      </c>
      <c r="G7" s="28">
        <v>115.28</v>
      </c>
      <c r="H7" s="28">
        <v>134.08000000000001</v>
      </c>
      <c r="I7" s="28">
        <v>156.62</v>
      </c>
      <c r="J7" s="28">
        <v>144.41</v>
      </c>
      <c r="K7" s="28">
        <v>122.28</v>
      </c>
      <c r="L7" s="28">
        <v>122.28</v>
      </c>
      <c r="M7" s="28">
        <v>122.28</v>
      </c>
      <c r="N7" s="28">
        <v>109</v>
      </c>
      <c r="O7" s="28">
        <v>107.26</v>
      </c>
      <c r="P7" s="28">
        <v>107</v>
      </c>
      <c r="Q7" s="28">
        <v>120.56</v>
      </c>
      <c r="R7" s="28">
        <v>149.61000000000001</v>
      </c>
      <c r="S7" s="28">
        <v>161.09</v>
      </c>
      <c r="T7" s="28">
        <v>168.31</v>
      </c>
      <c r="U7" s="28">
        <v>190.57</v>
      </c>
      <c r="V7" s="28">
        <v>173.25</v>
      </c>
      <c r="W7" s="28">
        <v>152.72</v>
      </c>
      <c r="X7" s="28">
        <v>141.68</v>
      </c>
      <c r="Y7" s="28">
        <v>139.24</v>
      </c>
      <c r="Z7" s="29"/>
      <c r="AA7" s="30">
        <v>131.62291666666667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15.460000000000003</v>
      </c>
      <c r="C13" s="52">
        <v>14.449999999999998</v>
      </c>
      <c r="D13" s="52">
        <v>14.322999999999999</v>
      </c>
      <c r="E13" s="52">
        <v>14.477000000000002</v>
      </c>
      <c r="F13" s="52">
        <v>16.096</v>
      </c>
      <c r="G13" s="52">
        <v>17.087</v>
      </c>
      <c r="H13" s="52">
        <v>15.837</v>
      </c>
      <c r="I13" s="52">
        <v>17.709</v>
      </c>
      <c r="J13" s="52">
        <v>24.706</v>
      </c>
      <c r="K13" s="52">
        <v>12.05</v>
      </c>
      <c r="L13" s="52">
        <v>0.78200000000000003</v>
      </c>
      <c r="M13" s="52">
        <v>0.04</v>
      </c>
      <c r="N13" s="52">
        <v>21.433</v>
      </c>
      <c r="O13" s="52">
        <v>13.317</v>
      </c>
      <c r="P13" s="52">
        <v>11.558</v>
      </c>
      <c r="Q13" s="52">
        <v>10.707000000000001</v>
      </c>
      <c r="R13" s="52">
        <v>6.2309999999999999</v>
      </c>
      <c r="S13" s="52">
        <v>7.407</v>
      </c>
      <c r="T13" s="52">
        <v>9.0679999999999996</v>
      </c>
      <c r="U13" s="52">
        <v>4.9480000000000004</v>
      </c>
      <c r="V13" s="52">
        <v>5.1219999999999999</v>
      </c>
      <c r="W13" s="52">
        <v>4.5460000000000003</v>
      </c>
      <c r="X13" s="52">
        <v>8.0139999999999993</v>
      </c>
      <c r="Y13" s="52">
        <v>10.462999999999999</v>
      </c>
      <c r="Z13" s="53"/>
      <c r="AA13" s="54">
        <f>SUM(B13:Z13)</f>
        <v>275.83100000000007</v>
      </c>
    </row>
    <row r="14" spans="1:27" ht="30" customHeight="1" thickBot="1" x14ac:dyDescent="0.25">
      <c r="A14" s="55" t="s">
        <v>10</v>
      </c>
      <c r="B14" s="56">
        <f>IF(LEN(B$2)&gt;0,SUM(B10:B13),"")</f>
        <v>15.460000000000003</v>
      </c>
      <c r="C14" s="57">
        <f t="shared" ref="C14:Z14" si="0">IF(LEN(C$2)&gt;0,SUM(C10:C13),"")</f>
        <v>14.449999999999998</v>
      </c>
      <c r="D14" s="57">
        <f t="shared" si="0"/>
        <v>14.322999999999999</v>
      </c>
      <c r="E14" s="57">
        <f t="shared" si="0"/>
        <v>14.477000000000002</v>
      </c>
      <c r="F14" s="57">
        <f t="shared" si="0"/>
        <v>16.096</v>
      </c>
      <c r="G14" s="57">
        <f t="shared" si="0"/>
        <v>17.087</v>
      </c>
      <c r="H14" s="57">
        <f t="shared" si="0"/>
        <v>15.837</v>
      </c>
      <c r="I14" s="57">
        <f t="shared" si="0"/>
        <v>17.709</v>
      </c>
      <c r="J14" s="57">
        <f t="shared" si="0"/>
        <v>24.706</v>
      </c>
      <c r="K14" s="57">
        <f t="shared" si="0"/>
        <v>12.05</v>
      </c>
      <c r="L14" s="57">
        <f t="shared" si="0"/>
        <v>0.78200000000000003</v>
      </c>
      <c r="M14" s="57">
        <f t="shared" si="0"/>
        <v>0.04</v>
      </c>
      <c r="N14" s="57">
        <f t="shared" si="0"/>
        <v>21.433</v>
      </c>
      <c r="O14" s="57">
        <f t="shared" si="0"/>
        <v>13.317</v>
      </c>
      <c r="P14" s="57">
        <f t="shared" si="0"/>
        <v>11.558</v>
      </c>
      <c r="Q14" s="57">
        <f t="shared" si="0"/>
        <v>10.707000000000001</v>
      </c>
      <c r="R14" s="57">
        <f t="shared" si="0"/>
        <v>6.2309999999999999</v>
      </c>
      <c r="S14" s="57">
        <f t="shared" si="0"/>
        <v>7.407</v>
      </c>
      <c r="T14" s="57">
        <f t="shared" si="0"/>
        <v>9.0679999999999996</v>
      </c>
      <c r="U14" s="57">
        <f t="shared" si="0"/>
        <v>4.9480000000000004</v>
      </c>
      <c r="V14" s="57">
        <f t="shared" si="0"/>
        <v>5.1219999999999999</v>
      </c>
      <c r="W14" s="57">
        <f t="shared" si="0"/>
        <v>4.5460000000000003</v>
      </c>
      <c r="X14" s="57">
        <f t="shared" si="0"/>
        <v>8.0139999999999993</v>
      </c>
      <c r="Y14" s="57">
        <f t="shared" si="0"/>
        <v>10.462999999999999</v>
      </c>
      <c r="Z14" s="58" t="str">
        <f t="shared" si="0"/>
        <v/>
      </c>
      <c r="AA14" s="59">
        <f>SUM(AA9:AA13)</f>
        <v>275.83100000000007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0.9</v>
      </c>
      <c r="O17" s="67">
        <v>0.9</v>
      </c>
      <c r="P17" s="67">
        <v>0.9</v>
      </c>
      <c r="Q17" s="67">
        <v>0.9</v>
      </c>
      <c r="R17" s="67">
        <v>0.9</v>
      </c>
      <c r="S17" s="67">
        <v>0.9</v>
      </c>
      <c r="T17" s="67">
        <v>0.9</v>
      </c>
      <c r="U17" s="67">
        <v>0.9</v>
      </c>
      <c r="V17" s="67">
        <v>0.9</v>
      </c>
      <c r="W17" s="67">
        <v>0.9</v>
      </c>
      <c r="X17" s="67">
        <v>0.9</v>
      </c>
      <c r="Y17" s="67">
        <v>0.9</v>
      </c>
      <c r="Z17" s="68"/>
      <c r="AA17" s="69">
        <f>SUM(B17:Z17)</f>
        <v>10.800000000000002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0.249</v>
      </c>
      <c r="C19" s="76">
        <v>0.246</v>
      </c>
      <c r="D19" s="76">
        <v>0.245</v>
      </c>
      <c r="E19" s="76">
        <v>0.379</v>
      </c>
      <c r="F19" s="76">
        <v>0.24399999999999999</v>
      </c>
      <c r="G19" s="76">
        <v>0.24099999999999999</v>
      </c>
      <c r="H19" s="76">
        <v>0.27700000000000002</v>
      </c>
      <c r="I19" s="76">
        <v>0.57600000000000007</v>
      </c>
      <c r="J19" s="76">
        <v>0.93799999999999994</v>
      </c>
      <c r="K19" s="76">
        <v>91.174000000000007</v>
      </c>
      <c r="L19" s="76">
        <v>139.18199999999999</v>
      </c>
      <c r="M19" s="76">
        <v>152.78800000000001</v>
      </c>
      <c r="N19" s="76">
        <v>1.91</v>
      </c>
      <c r="O19" s="76">
        <v>1.2509999999999999</v>
      </c>
      <c r="P19" s="76">
        <v>0.21</v>
      </c>
      <c r="Q19" s="76">
        <v>0.31900000000000001</v>
      </c>
      <c r="R19" s="76">
        <v>1.252</v>
      </c>
      <c r="S19" s="76">
        <v>1.885</v>
      </c>
      <c r="T19" s="76">
        <v>0.45</v>
      </c>
      <c r="U19" s="76">
        <v>1.379</v>
      </c>
      <c r="V19" s="76">
        <v>0.91600000000000004</v>
      </c>
      <c r="W19" s="76">
        <v>1.5340000000000003</v>
      </c>
      <c r="X19" s="76">
        <v>1.1340000000000001</v>
      </c>
      <c r="Y19" s="76">
        <v>0.89200000000000002</v>
      </c>
      <c r="Z19" s="73"/>
      <c r="AA19" s="74">
        <f>SUM(B19:Z19)</f>
        <v>399.67099999999999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0.249</v>
      </c>
      <c r="C22" s="83">
        <f t="shared" si="1"/>
        <v>0.246</v>
      </c>
      <c r="D22" s="83">
        <f t="shared" si="1"/>
        <v>0.245</v>
      </c>
      <c r="E22" s="83">
        <f t="shared" si="1"/>
        <v>0.379</v>
      </c>
      <c r="F22" s="83">
        <f t="shared" si="1"/>
        <v>0.24399999999999999</v>
      </c>
      <c r="G22" s="83">
        <f t="shared" si="1"/>
        <v>0.24099999999999999</v>
      </c>
      <c r="H22" s="83">
        <f t="shared" si="1"/>
        <v>0.27700000000000002</v>
      </c>
      <c r="I22" s="83">
        <f t="shared" si="1"/>
        <v>0.57600000000000007</v>
      </c>
      <c r="J22" s="83">
        <f t="shared" si="1"/>
        <v>0.93799999999999994</v>
      </c>
      <c r="K22" s="83">
        <f t="shared" si="1"/>
        <v>91.174000000000007</v>
      </c>
      <c r="L22" s="83">
        <f t="shared" si="1"/>
        <v>139.18199999999999</v>
      </c>
      <c r="M22" s="83">
        <f t="shared" si="1"/>
        <v>152.78800000000001</v>
      </c>
      <c r="N22" s="83">
        <f t="shared" si="1"/>
        <v>2.81</v>
      </c>
      <c r="O22" s="83">
        <f t="shared" si="1"/>
        <v>2.1509999999999998</v>
      </c>
      <c r="P22" s="83">
        <f t="shared" si="1"/>
        <v>1.1100000000000001</v>
      </c>
      <c r="Q22" s="83">
        <f t="shared" si="1"/>
        <v>1.2190000000000001</v>
      </c>
      <c r="R22" s="83">
        <f t="shared" si="1"/>
        <v>2.1520000000000001</v>
      </c>
      <c r="S22" s="83">
        <f t="shared" si="1"/>
        <v>2.7850000000000001</v>
      </c>
      <c r="T22" s="83">
        <f t="shared" si="1"/>
        <v>1.35</v>
      </c>
      <c r="U22" s="83">
        <f t="shared" si="1"/>
        <v>2.2789999999999999</v>
      </c>
      <c r="V22" s="83">
        <f t="shared" si="1"/>
        <v>1.8160000000000001</v>
      </c>
      <c r="W22" s="83">
        <f t="shared" si="1"/>
        <v>2.4340000000000002</v>
      </c>
      <c r="X22" s="83">
        <f t="shared" si="1"/>
        <v>2.0340000000000003</v>
      </c>
      <c r="Y22" s="83">
        <f t="shared" si="1"/>
        <v>1.792</v>
      </c>
      <c r="Z22" s="84">
        <f t="shared" si="1"/>
        <v>0</v>
      </c>
      <c r="AA22" s="85">
        <f t="shared" si="1"/>
        <v>410.471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15.709</v>
      </c>
      <c r="C26" s="72">
        <v>14.696</v>
      </c>
      <c r="D26" s="72">
        <v>14.568</v>
      </c>
      <c r="E26" s="72">
        <v>14.856</v>
      </c>
      <c r="F26" s="72">
        <v>16.34</v>
      </c>
      <c r="G26" s="72">
        <v>17.327999999999999</v>
      </c>
      <c r="H26" s="72">
        <v>16.114000000000001</v>
      </c>
      <c r="I26" s="72">
        <v>18.285</v>
      </c>
      <c r="J26" s="72">
        <v>25.643999999999998</v>
      </c>
      <c r="K26" s="72">
        <v>103.224</v>
      </c>
      <c r="L26" s="72">
        <v>139.964</v>
      </c>
      <c r="M26" s="72">
        <v>152.828</v>
      </c>
      <c r="N26" s="72">
        <v>24.242999999999999</v>
      </c>
      <c r="O26" s="72">
        <v>15.468</v>
      </c>
      <c r="P26" s="72">
        <v>12.667999999999999</v>
      </c>
      <c r="Q26" s="72">
        <v>11.926</v>
      </c>
      <c r="R26" s="72">
        <v>8.3829999999999991</v>
      </c>
      <c r="S26" s="72">
        <v>10.192</v>
      </c>
      <c r="T26" s="72">
        <v>10.417999999999999</v>
      </c>
      <c r="U26" s="72">
        <v>7.2270000000000003</v>
      </c>
      <c r="V26" s="72">
        <v>6.9379999999999997</v>
      </c>
      <c r="W26" s="72">
        <v>6.98</v>
      </c>
      <c r="X26" s="72">
        <v>10.048</v>
      </c>
      <c r="Y26" s="72">
        <v>12.255000000000001</v>
      </c>
      <c r="Z26" s="73"/>
      <c r="AA26" s="74">
        <f>SUM(B26:Z26)</f>
        <v>686.30200000000013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15.709</v>
      </c>
      <c r="C28" s="57">
        <f t="shared" si="2"/>
        <v>14.696</v>
      </c>
      <c r="D28" s="57">
        <f t="shared" si="2"/>
        <v>14.568</v>
      </c>
      <c r="E28" s="57">
        <f t="shared" si="2"/>
        <v>14.856</v>
      </c>
      <c r="F28" s="57">
        <f t="shared" si="2"/>
        <v>16.34</v>
      </c>
      <c r="G28" s="57">
        <f t="shared" si="2"/>
        <v>17.327999999999999</v>
      </c>
      <c r="H28" s="57">
        <f t="shared" si="2"/>
        <v>16.114000000000001</v>
      </c>
      <c r="I28" s="57">
        <f t="shared" si="2"/>
        <v>18.285</v>
      </c>
      <c r="J28" s="57">
        <f t="shared" si="2"/>
        <v>25.643999999999998</v>
      </c>
      <c r="K28" s="57">
        <f t="shared" si="2"/>
        <v>103.224</v>
      </c>
      <c r="L28" s="57">
        <f t="shared" si="2"/>
        <v>139.964</v>
      </c>
      <c r="M28" s="57">
        <f t="shared" si="2"/>
        <v>152.828</v>
      </c>
      <c r="N28" s="57">
        <f t="shared" si="2"/>
        <v>24.242999999999999</v>
      </c>
      <c r="O28" s="57">
        <f t="shared" si="2"/>
        <v>15.468</v>
      </c>
      <c r="P28" s="57">
        <f t="shared" si="2"/>
        <v>12.667999999999999</v>
      </c>
      <c r="Q28" s="57">
        <f t="shared" si="2"/>
        <v>11.926</v>
      </c>
      <c r="R28" s="57">
        <f t="shared" si="2"/>
        <v>8.3829999999999991</v>
      </c>
      <c r="S28" s="57">
        <f t="shared" si="2"/>
        <v>10.192</v>
      </c>
      <c r="T28" s="57">
        <f t="shared" si="2"/>
        <v>10.417999999999999</v>
      </c>
      <c r="U28" s="57">
        <f t="shared" si="2"/>
        <v>7.2270000000000003</v>
      </c>
      <c r="V28" s="57">
        <f t="shared" si="2"/>
        <v>6.9379999999999997</v>
      </c>
      <c r="W28" s="57">
        <f t="shared" si="2"/>
        <v>6.98</v>
      </c>
      <c r="X28" s="57">
        <f t="shared" si="2"/>
        <v>10.048</v>
      </c>
      <c r="Y28" s="57">
        <f t="shared" si="2"/>
        <v>12.255000000000001</v>
      </c>
      <c r="Z28" s="58">
        <f t="shared" si="2"/>
        <v>0</v>
      </c>
      <c r="AA28" s="59">
        <f t="shared" si="2"/>
        <v>686.30200000000013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15.709000000000003</v>
      </c>
      <c r="C47" s="83">
        <f t="shared" ref="C47:Z47" si="8">SUM(C10:C13)+C22+C36</f>
        <v>14.695999999999998</v>
      </c>
      <c r="D47" s="83">
        <f t="shared" si="8"/>
        <v>14.567999999999998</v>
      </c>
      <c r="E47" s="83">
        <f t="shared" si="8"/>
        <v>14.856000000000002</v>
      </c>
      <c r="F47" s="83">
        <f t="shared" si="8"/>
        <v>16.34</v>
      </c>
      <c r="G47" s="83">
        <f t="shared" si="8"/>
        <v>17.327999999999999</v>
      </c>
      <c r="H47" s="83">
        <f t="shared" si="8"/>
        <v>16.114000000000001</v>
      </c>
      <c r="I47" s="83">
        <f t="shared" si="8"/>
        <v>18.285</v>
      </c>
      <c r="J47" s="83">
        <f t="shared" si="8"/>
        <v>25.643999999999998</v>
      </c>
      <c r="K47" s="83">
        <f t="shared" si="8"/>
        <v>103.224</v>
      </c>
      <c r="L47" s="83">
        <f t="shared" si="8"/>
        <v>139.964</v>
      </c>
      <c r="M47" s="83">
        <f t="shared" si="8"/>
        <v>152.828</v>
      </c>
      <c r="N47" s="83">
        <f t="shared" si="8"/>
        <v>24.242999999999999</v>
      </c>
      <c r="O47" s="83">
        <f t="shared" si="8"/>
        <v>15.468</v>
      </c>
      <c r="P47" s="83">
        <f t="shared" si="8"/>
        <v>12.667999999999999</v>
      </c>
      <c r="Q47" s="83">
        <f t="shared" si="8"/>
        <v>11.926</v>
      </c>
      <c r="R47" s="83">
        <f t="shared" si="8"/>
        <v>8.3829999999999991</v>
      </c>
      <c r="S47" s="83">
        <f t="shared" si="8"/>
        <v>10.192</v>
      </c>
      <c r="T47" s="83">
        <f t="shared" si="8"/>
        <v>10.417999999999999</v>
      </c>
      <c r="U47" s="83">
        <f t="shared" si="8"/>
        <v>7.2270000000000003</v>
      </c>
      <c r="V47" s="83">
        <f t="shared" si="8"/>
        <v>6.9379999999999997</v>
      </c>
      <c r="W47" s="83">
        <f t="shared" si="8"/>
        <v>6.98</v>
      </c>
      <c r="X47" s="83">
        <f t="shared" si="8"/>
        <v>10.048</v>
      </c>
      <c r="Y47" s="83">
        <f t="shared" si="8"/>
        <v>12.254999999999999</v>
      </c>
      <c r="Z47" s="84">
        <f t="shared" si="8"/>
        <v>0</v>
      </c>
      <c r="AA47" s="100">
        <f>SUM(B47:Z47)</f>
        <v>686.30200000000013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2021-09-13T20:33:13Z</dcterms:created>
  <dcterms:modified xsi:type="dcterms:W3CDTF">2021-09-13T20:33:14Z</dcterms:modified>
</cp:coreProperties>
</file>