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<sst xmlns="http://schemas.openxmlformats.org/spreadsheetml/2006/main" count="110" uniqueCount="49">
  <si>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12/09/2021 23:20:10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</si>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</sst>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80</c:v>
                </c:pt>
                <c:pt idx="18">
                  <c:v>120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14.625</c:v>
                </c:pt>
                <c:pt idx="1">
                  <c:v>9.5860000000000003</c:v>
                </c:pt>
                <c:pt idx="5">
                  <c:v>10.308</c:v>
                </c:pt>
                <c:pt idx="6">
                  <c:v>13</c:v>
                </c:pt>
                <c:pt idx="7">
                  <c:v>3.948</c:v>
                </c:pt>
                <c:pt idx="8">
                  <c:v>1.2290000000000001</c:v>
                </c:pt>
                <c:pt idx="9">
                  <c:v>11.208</c:v>
                </c:pt>
                <c:pt idx="10">
                  <c:v>22.600999999999999</c:v>
                </c:pt>
                <c:pt idx="11">
                  <c:v>25.009</c:v>
                </c:pt>
                <c:pt idx="12">
                  <c:v>31.666</c:v>
                </c:pt>
                <c:pt idx="13">
                  <c:v>33.012999999999998</c:v>
                </c:pt>
                <c:pt idx="14">
                  <c:v>33.332999999999998</c:v>
                </c:pt>
                <c:pt idx="15">
                  <c:v>32.875999999999998</c:v>
                </c:pt>
                <c:pt idx="16">
                  <c:v>18</c:v>
                </c:pt>
                <c:pt idx="17">
                  <c:v>16</c:v>
                </c:pt>
                <c:pt idx="18">
                  <c:v>8.4420000000000002</c:v>
                </c:pt>
                <c:pt idx="19">
                  <c:v>2.35</c:v>
                </c:pt>
                <c:pt idx="20">
                  <c:v>2.39</c:v>
                </c:pt>
                <c:pt idx="21">
                  <c:v>32.951999999999998</c:v>
                </c:pt>
                <c:pt idx="22">
                  <c:v>6.7069999999999999</c:v>
                </c:pt>
                <c:pt idx="23">
                  <c:v>27.78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4.5590000000000002</c:v>
                </c:pt>
                <c:pt idx="3">
                  <c:v>6.4829999999999997</c:v>
                </c:pt>
                <c:pt idx="4">
                  <c:v>3.4630000000000001</c:v>
                </c:pt>
                <c:pt idx="5">
                  <c:v>3.9729999999999999</c:v>
                </c:pt>
                <c:pt idx="6">
                  <c:v>4.2809999999999997</c:v>
                </c:pt>
                <c:pt idx="7">
                  <c:v>4.2080000000000002</c:v>
                </c:pt>
                <c:pt idx="8">
                  <c:v>5.8369999999999997</c:v>
                </c:pt>
                <c:pt idx="9">
                  <c:v>2.5779999999999998</c:v>
                </c:pt>
                <c:pt idx="10">
                  <c:v>2</c:v>
                </c:pt>
                <c:pt idx="11">
                  <c:v>2</c:v>
                </c:pt>
                <c:pt idx="12">
                  <c:v>6.3029999999999999</c:v>
                </c:pt>
                <c:pt idx="13">
                  <c:v>9.7510000000000012</c:v>
                </c:pt>
                <c:pt idx="14">
                  <c:v>16.349</c:v>
                </c:pt>
                <c:pt idx="15">
                  <c:v>7.4339999999999993</c:v>
                </c:pt>
                <c:pt idx="16">
                  <c:v>7.1340000000000003</c:v>
                </c:pt>
                <c:pt idx="17">
                  <c:v>7.2390000000000008</c:v>
                </c:pt>
                <c:pt idx="18">
                  <c:v>12.733999999999998</c:v>
                </c:pt>
                <c:pt idx="19">
                  <c:v>11.651</c:v>
                </c:pt>
                <c:pt idx="20">
                  <c:v>15.734999999999999</c:v>
                </c:pt>
                <c:pt idx="21">
                  <c:v>2.4790000000000001</c:v>
                </c:pt>
                <c:pt idx="22">
                  <c:v>13.132999999999999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1136104"/>
        <c:axId val="3411364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28.935000000000002</c:v>
                </c:pt>
                <c:pt idx="1">
                  <c:v>26.318999999999999</c:v>
                </c:pt>
                <c:pt idx="2">
                  <c:v>18.931000000000001</c:v>
                </c:pt>
                <c:pt idx="3">
                  <c:v>16.863000000000003</c:v>
                </c:pt>
                <c:pt idx="4">
                  <c:v>18.538000000000004</c:v>
                </c:pt>
                <c:pt idx="5">
                  <c:v>27.003</c:v>
                </c:pt>
                <c:pt idx="6">
                  <c:v>33.082000000000001</c:v>
                </c:pt>
                <c:pt idx="7">
                  <c:v>25.236999999999998</c:v>
                </c:pt>
                <c:pt idx="8">
                  <c:v>25.593000000000007</c:v>
                </c:pt>
                <c:pt idx="9">
                  <c:v>37.457999999999998</c:v>
                </c:pt>
                <c:pt idx="10">
                  <c:v>45.933</c:v>
                </c:pt>
                <c:pt idx="11">
                  <c:v>48.003999999999991</c:v>
                </c:pt>
                <c:pt idx="12">
                  <c:v>41.155999999999999</c:v>
                </c:pt>
                <c:pt idx="13">
                  <c:v>48.698999999999998</c:v>
                </c:pt>
                <c:pt idx="14">
                  <c:v>56.024000000000001</c:v>
                </c:pt>
                <c:pt idx="15">
                  <c:v>49.033999999999999</c:v>
                </c:pt>
                <c:pt idx="16">
                  <c:v>33.868000000000002</c:v>
                </c:pt>
                <c:pt idx="17">
                  <c:v>108.249</c:v>
                </c:pt>
                <c:pt idx="18">
                  <c:v>152.11600000000001</c:v>
                </c:pt>
                <c:pt idx="19">
                  <c:v>167.19</c:v>
                </c:pt>
                <c:pt idx="20">
                  <c:v>170.70400000000001</c:v>
                </c:pt>
                <c:pt idx="21">
                  <c:v>188.44599999999997</c:v>
                </c:pt>
                <c:pt idx="22">
                  <c:v>171.84700000000001</c:v>
                </c:pt>
                <c:pt idx="23">
                  <c:v>183.16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136104"/>
        <c:axId val="3411364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</c:v>
                </c:pt>
                <c:pt idx="1">
                  <c:v>103</c:v>
                </c:pt>
                <c:pt idx="2">
                  <c:v>102.28</c:v>
                </c:pt>
                <c:pt idx="3">
                  <c:v>97.16</c:v>
                </c:pt>
                <c:pt idx="4">
                  <c:v>97.29</c:v>
                </c:pt>
                <c:pt idx="5">
                  <c:v>103.93</c:v>
                </c:pt>
                <c:pt idx="6">
                  <c:v>122.88</c:v>
                </c:pt>
                <c:pt idx="7">
                  <c:v>157.88999999999999</c:v>
                </c:pt>
                <c:pt idx="8">
                  <c:v>166.71</c:v>
                </c:pt>
                <c:pt idx="9">
                  <c:v>138.88999999999999</c:v>
                </c:pt>
                <c:pt idx="10">
                  <c:v>111.38</c:v>
                </c:pt>
                <c:pt idx="11">
                  <c:v>112.07</c:v>
                </c:pt>
                <c:pt idx="12">
                  <c:v>112</c:v>
                </c:pt>
                <c:pt idx="13">
                  <c:v>112.81</c:v>
                </c:pt>
                <c:pt idx="14">
                  <c:v>111.53</c:v>
                </c:pt>
                <c:pt idx="15">
                  <c:v>112.73</c:v>
                </c:pt>
                <c:pt idx="16">
                  <c:v>129.97999999999999</c:v>
                </c:pt>
                <c:pt idx="17">
                  <c:v>147.77000000000001</c:v>
                </c:pt>
                <c:pt idx="18">
                  <c:v>157.65</c:v>
                </c:pt>
                <c:pt idx="19">
                  <c:v>182.08</c:v>
                </c:pt>
                <c:pt idx="20">
                  <c:v>190</c:v>
                </c:pt>
                <c:pt idx="21">
                  <c:v>138.88999999999999</c:v>
                </c:pt>
                <c:pt idx="22">
                  <c:v>147.35</c:v>
                </c:pt>
                <c:pt idx="23">
                  <c:v>110.07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137280"/>
        <c:axId val="341136888"/>
      </c:lineChart>
      <c:catAx>
        <c:axId val="34113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36496"/>
        <c:crosses val="autoZero"/>
        <c:auto val="1"/>
        <c:lblAlgn val="ctr"/>
        <c:lblOffset val="100"/>
        <c:noMultiLvlLbl val="0"/>
      </c:catAx>
      <c:valAx>
        <c:axId val="34113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36104"/>
        <c:crosses val="autoZero"/>
        <c:crossBetween val="between"/>
      </c:valAx>
      <c:valAx>
        <c:axId val="341136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37280"/>
        <c:crosses val="max"/>
        <c:crossBetween val="between"/>
      </c:valAx>
      <c:catAx>
        <c:axId val="341137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136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44452</v>
          </cell>
        </row>
        <row r="5">
          <cell r="C5" t="str">
            <v>LIDA2</v>
          </cell>
        </row>
        <row r="26">
          <cell r="C26">
            <v>950</v>
          </cell>
        </row>
        <row r="27">
          <cell r="C27">
            <v>357.02300000000002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157.32400000000001</v>
          </cell>
        </row>
        <row r="31">
          <cell r="C31">
            <v>0</v>
          </cell>
        </row>
        <row r="32">
          <cell r="C32">
            <v>80.954999999999998</v>
          </cell>
        </row>
        <row r="33">
          <cell r="C33">
            <v>177.08699999999996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266.74399999999997</v>
          </cell>
        </row>
        <row r="40">
          <cell r="C40">
            <v>178.48500000000001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950</v>
          </cell>
        </row>
        <row r="46">
          <cell r="C46">
            <v>0</v>
          </cell>
        </row>
        <row r="47">
          <cell r="C47">
            <v>327.16000000000003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</v>
          </cell>
          <cell r="C7">
            <v>103</v>
          </cell>
          <cell r="D7">
            <v>102.28</v>
          </cell>
          <cell r="E7">
            <v>97.16</v>
          </cell>
          <cell r="F7">
            <v>97.29</v>
          </cell>
          <cell r="G7">
            <v>103.93</v>
          </cell>
          <cell r="H7">
            <v>122.88</v>
          </cell>
          <cell r="I7">
            <v>157.88999999999999</v>
          </cell>
          <cell r="J7">
            <v>166.71</v>
          </cell>
          <cell r="K7">
            <v>138.88999999999999</v>
          </cell>
          <cell r="L7">
            <v>111.38</v>
          </cell>
          <cell r="M7">
            <v>112.07</v>
          </cell>
          <cell r="N7">
            <v>112</v>
          </cell>
          <cell r="O7">
            <v>112.81</v>
          </cell>
          <cell r="P7">
            <v>111.53</v>
          </cell>
          <cell r="Q7">
            <v>112.73</v>
          </cell>
          <cell r="R7">
            <v>129.97999999999999</v>
          </cell>
          <cell r="S7">
            <v>147.77000000000001</v>
          </cell>
          <cell r="T7">
            <v>157.65</v>
          </cell>
          <cell r="U7">
            <v>182.08</v>
          </cell>
          <cell r="V7">
            <v>190</v>
          </cell>
          <cell r="W7">
            <v>138.88999999999999</v>
          </cell>
          <cell r="X7">
            <v>147.35</v>
          </cell>
          <cell r="Y7">
            <v>110.07</v>
          </cell>
        </row>
        <row r="11">
          <cell r="S11">
            <v>80</v>
          </cell>
          <cell r="T11">
            <v>120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31">
          <cell r="B31">
            <v>14.625</v>
          </cell>
          <cell r="C31">
            <v>9.5860000000000003</v>
          </cell>
          <cell r="G31">
            <v>10.308</v>
          </cell>
          <cell r="H31">
            <v>13</v>
          </cell>
          <cell r="L31">
            <v>22.600999999999999</v>
          </cell>
          <cell r="M31">
            <v>25.009</v>
          </cell>
          <cell r="N31">
            <v>31.666</v>
          </cell>
          <cell r="O31">
            <v>33.012999999999998</v>
          </cell>
          <cell r="P31">
            <v>33.332999999999998</v>
          </cell>
          <cell r="Q31">
            <v>32.875999999999998</v>
          </cell>
          <cell r="R31">
            <v>18</v>
          </cell>
          <cell r="S31">
            <v>1</v>
          </cell>
          <cell r="W31">
            <v>21</v>
          </cell>
          <cell r="Y31">
            <v>27.78</v>
          </cell>
        </row>
        <row r="35">
          <cell r="I35">
            <v>3.948</v>
          </cell>
          <cell r="J35">
            <v>1.2290000000000001</v>
          </cell>
          <cell r="K35">
            <v>11.208</v>
          </cell>
          <cell r="S35">
            <v>15</v>
          </cell>
          <cell r="T35">
            <v>8.4420000000000002</v>
          </cell>
          <cell r="U35">
            <v>2.35</v>
          </cell>
          <cell r="V35">
            <v>2.39</v>
          </cell>
          <cell r="W35">
            <v>11.952</v>
          </cell>
          <cell r="X35">
            <v>6.7069999999999999</v>
          </cell>
        </row>
        <row r="57">
          <cell r="B57">
            <v>3</v>
          </cell>
          <cell r="C57">
            <v>3</v>
          </cell>
          <cell r="D57">
            <v>4.5590000000000002</v>
          </cell>
          <cell r="E57">
            <v>6.4829999999999997</v>
          </cell>
          <cell r="F57">
            <v>3.4630000000000001</v>
          </cell>
          <cell r="G57">
            <v>3.9729999999999999</v>
          </cell>
          <cell r="H57">
            <v>4.2809999999999997</v>
          </cell>
          <cell r="I57">
            <v>4.2080000000000002</v>
          </cell>
          <cell r="J57">
            <v>5.8369999999999997</v>
          </cell>
          <cell r="K57">
            <v>2.5779999999999998</v>
          </cell>
          <cell r="L57">
            <v>2</v>
          </cell>
          <cell r="M57">
            <v>2</v>
          </cell>
          <cell r="N57">
            <v>6.3029999999999999</v>
          </cell>
          <cell r="O57">
            <v>9.7510000000000012</v>
          </cell>
          <cell r="P57">
            <v>16.349</v>
          </cell>
          <cell r="Q57">
            <v>7.4339999999999993</v>
          </cell>
          <cell r="R57">
            <v>7.1340000000000003</v>
          </cell>
          <cell r="S57">
            <v>7.2390000000000008</v>
          </cell>
          <cell r="T57">
            <v>12.733999999999998</v>
          </cell>
          <cell r="U57">
            <v>11.651</v>
          </cell>
          <cell r="V57">
            <v>15.734999999999999</v>
          </cell>
          <cell r="W57">
            <v>2.4790000000000001</v>
          </cell>
          <cell r="X57">
            <v>13.132999999999999</v>
          </cell>
          <cell r="Y57">
            <v>2</v>
          </cell>
        </row>
        <row r="63">
          <cell r="B63">
            <v>3.3490000000000002</v>
          </cell>
          <cell r="C63">
            <v>3.36</v>
          </cell>
          <cell r="D63">
            <v>6.4329999999999998</v>
          </cell>
          <cell r="E63">
            <v>3.3959999999999999</v>
          </cell>
          <cell r="F63">
            <v>7.79</v>
          </cell>
          <cell r="G63">
            <v>4.8979999999999997</v>
          </cell>
          <cell r="H63">
            <v>6.38</v>
          </cell>
          <cell r="I63">
            <v>7.6920000000000002</v>
          </cell>
          <cell r="J63">
            <v>8.391</v>
          </cell>
          <cell r="K63">
            <v>11.688000000000001</v>
          </cell>
          <cell r="L63">
            <v>8.7219999999999995</v>
          </cell>
          <cell r="M63">
            <v>8.8559999999999999</v>
          </cell>
        </row>
        <row r="64">
          <cell r="B64">
            <v>7.9610000000000012</v>
          </cell>
          <cell r="C64">
            <v>10.372999999999999</v>
          </cell>
          <cell r="D64">
            <v>7.9390000000000001</v>
          </cell>
          <cell r="E64">
            <v>6.9839999999999991</v>
          </cell>
          <cell r="F64">
            <v>7.2850000000000001</v>
          </cell>
          <cell r="G64">
            <v>7.8240000000000007</v>
          </cell>
          <cell r="H64">
            <v>9.4210000000000012</v>
          </cell>
          <cell r="I64">
            <v>9.3889999999999993</v>
          </cell>
          <cell r="J64">
            <v>10.135999999999999</v>
          </cell>
          <cell r="K64">
            <v>11.984000000000002</v>
          </cell>
          <cell r="L64">
            <v>12.61</v>
          </cell>
          <cell r="M64">
            <v>12.138999999999999</v>
          </cell>
          <cell r="N64">
            <v>3.1870000000000003</v>
          </cell>
          <cell r="O64">
            <v>5.9349999999999996</v>
          </cell>
          <cell r="P64">
            <v>6.3420000000000005</v>
          </cell>
          <cell r="Q64">
            <v>8.7240000000000002</v>
          </cell>
          <cell r="R64">
            <v>8.734</v>
          </cell>
          <cell r="S64">
            <v>5.01</v>
          </cell>
          <cell r="T64">
            <v>10.940000000000001</v>
          </cell>
          <cell r="U64">
            <v>3.1889999999999996</v>
          </cell>
          <cell r="V64">
            <v>2.5790000000000002</v>
          </cell>
          <cell r="W64">
            <v>3.0150000000000001</v>
          </cell>
          <cell r="X64">
            <v>2.0069999999999997</v>
          </cell>
          <cell r="Y64">
            <v>3.38</v>
          </cell>
        </row>
      </sheetData>
      <sheetData sheetId="17">
        <row r="23">
          <cell r="T23">
            <v>20</v>
          </cell>
          <cell r="U23">
            <v>50</v>
          </cell>
          <cell r="V23">
            <v>50</v>
          </cell>
          <cell r="W23">
            <v>50</v>
          </cell>
          <cell r="X23">
            <v>50</v>
          </cell>
          <cell r="Y23">
            <v>50</v>
          </cell>
        </row>
        <row r="26">
          <cell r="S26">
            <v>30</v>
          </cell>
          <cell r="T26">
            <v>50</v>
          </cell>
          <cell r="U26">
            <v>50</v>
          </cell>
          <cell r="V26">
            <v>50</v>
          </cell>
          <cell r="W26">
            <v>50</v>
          </cell>
          <cell r="X26">
            <v>50</v>
          </cell>
        </row>
        <row r="27">
          <cell r="S27">
            <v>50</v>
          </cell>
          <cell r="T27">
            <v>50</v>
          </cell>
          <cell r="U27">
            <v>50</v>
          </cell>
          <cell r="V27">
            <v>50</v>
          </cell>
          <cell r="W27">
            <v>50</v>
          </cell>
          <cell r="X27">
            <v>50</v>
          </cell>
          <cell r="Y27">
            <v>100</v>
          </cell>
        </row>
        <row r="57">
          <cell r="B57">
            <v>15.045</v>
          </cell>
          <cell r="C57">
            <v>11.669</v>
          </cell>
          <cell r="D57">
            <v>5.851</v>
          </cell>
          <cell r="E57">
            <v>4.7530000000000001</v>
          </cell>
          <cell r="F57">
            <v>9.6879999999999988</v>
          </cell>
          <cell r="G57">
            <v>18.852999999999998</v>
          </cell>
          <cell r="H57">
            <v>17.277000000000001</v>
          </cell>
          <cell r="I57">
            <v>8.5869999999999997</v>
          </cell>
          <cell r="J57">
            <v>8.2830000000000013</v>
          </cell>
          <cell r="K57">
            <v>12.228</v>
          </cell>
          <cell r="L57">
            <v>22.023000000000003</v>
          </cell>
          <cell r="M57">
            <v>25.244</v>
          </cell>
          <cell r="N57">
            <v>17.136000000000003</v>
          </cell>
          <cell r="O57">
            <v>20.949000000000002</v>
          </cell>
          <cell r="P57">
            <v>27.733999999999998</v>
          </cell>
          <cell r="Q57">
            <v>27.254000000000001</v>
          </cell>
          <cell r="R57">
            <v>14.858000000000001</v>
          </cell>
          <cell r="S57">
            <v>12.2</v>
          </cell>
          <cell r="T57">
            <v>19.805</v>
          </cell>
          <cell r="W57">
            <v>10.565999999999999</v>
          </cell>
          <cell r="X57">
            <v>2.6070000000000002</v>
          </cell>
          <cell r="Y57">
            <v>14.55</v>
          </cell>
        </row>
        <row r="63">
          <cell r="B63">
            <v>6.04</v>
          </cell>
          <cell r="C63">
            <v>5.91</v>
          </cell>
          <cell r="D63">
            <v>5.54</v>
          </cell>
          <cell r="E63">
            <v>5.91</v>
          </cell>
          <cell r="F63">
            <v>6.26</v>
          </cell>
          <cell r="G63">
            <v>7.27</v>
          </cell>
          <cell r="H63">
            <v>12.12</v>
          </cell>
          <cell r="I63">
            <v>13.83</v>
          </cell>
          <cell r="J63">
            <v>15.98</v>
          </cell>
          <cell r="K63">
            <v>16.41</v>
          </cell>
          <cell r="L63">
            <v>15.44</v>
          </cell>
          <cell r="M63">
            <v>15.68</v>
          </cell>
          <cell r="N63">
            <v>17.52</v>
          </cell>
          <cell r="O63">
            <v>19</v>
          </cell>
          <cell r="P63">
            <v>17.98</v>
          </cell>
          <cell r="Q63">
            <v>15.06</v>
          </cell>
          <cell r="R63">
            <v>14.56</v>
          </cell>
          <cell r="S63">
            <v>13.46</v>
          </cell>
          <cell r="T63">
            <v>11.35</v>
          </cell>
          <cell r="U63">
            <v>10.84</v>
          </cell>
          <cell r="V63">
            <v>2.004</v>
          </cell>
          <cell r="W63">
            <v>7.31</v>
          </cell>
          <cell r="X63">
            <v>5.69</v>
          </cell>
          <cell r="Y63">
            <v>5.58</v>
          </cell>
        </row>
        <row r="64">
          <cell r="B64">
            <v>7.85</v>
          </cell>
          <cell r="C64">
            <v>8.74</v>
          </cell>
          <cell r="D64">
            <v>7.54</v>
          </cell>
          <cell r="E64">
            <v>6.2</v>
          </cell>
          <cell r="F64">
            <v>2.59</v>
          </cell>
          <cell r="G64">
            <v>0.88</v>
          </cell>
          <cell r="H64">
            <v>3.6850000000000001</v>
          </cell>
          <cell r="I64">
            <v>2.82</v>
          </cell>
          <cell r="J64">
            <v>1.33</v>
          </cell>
          <cell r="K64">
            <v>8.82</v>
          </cell>
          <cell r="L64">
            <v>8.4700000000000006</v>
          </cell>
          <cell r="M64">
            <v>7.08</v>
          </cell>
          <cell r="N64">
            <v>6.5</v>
          </cell>
          <cell r="O64">
            <v>8.75</v>
          </cell>
          <cell r="P64">
            <v>10.31</v>
          </cell>
          <cell r="Q64">
            <v>6.7200000000000006</v>
          </cell>
          <cell r="R64">
            <v>4.45</v>
          </cell>
          <cell r="S64">
            <v>2.5889999999999995</v>
          </cell>
          <cell r="T64">
            <v>0.96099999999999997</v>
          </cell>
          <cell r="U64">
            <v>6.35</v>
          </cell>
          <cell r="V64">
            <v>18.7</v>
          </cell>
          <cell r="W64">
            <v>20.57</v>
          </cell>
          <cell r="X64">
            <v>13.549999999999999</v>
          </cell>
          <cell r="Y64">
            <v>13.03</v>
          </cell>
        </row>
      </sheetData>
      <sheetData sheetId="18">
        <row r="7">
          <cell r="B7">
            <v>103</v>
          </cell>
          <cell r="C7">
            <v>103</v>
          </cell>
          <cell r="D7">
            <v>102.28</v>
          </cell>
          <cell r="E7">
            <v>97.16</v>
          </cell>
          <cell r="F7">
            <v>97.29</v>
          </cell>
          <cell r="G7">
            <v>103.93</v>
          </cell>
          <cell r="H7">
            <v>122.88</v>
          </cell>
          <cell r="I7">
            <v>157.88999999999999</v>
          </cell>
          <cell r="J7">
            <v>166.71</v>
          </cell>
          <cell r="K7">
            <v>138.88999999999999</v>
          </cell>
          <cell r="L7">
            <v>111.38</v>
          </cell>
          <cell r="M7">
            <v>112.07</v>
          </cell>
          <cell r="N7">
            <v>112</v>
          </cell>
          <cell r="O7">
            <v>112.81</v>
          </cell>
          <cell r="P7">
            <v>111.53</v>
          </cell>
          <cell r="Q7">
            <v>112.73</v>
          </cell>
          <cell r="R7">
            <v>129.97999999999999</v>
          </cell>
          <cell r="S7">
            <v>147.77000000000001</v>
          </cell>
          <cell r="T7">
            <v>157.65</v>
          </cell>
          <cell r="U7">
            <v>182.08</v>
          </cell>
          <cell r="V7">
            <v>190</v>
          </cell>
          <cell r="W7">
            <v>138.88999999999999</v>
          </cell>
          <cell r="X7">
            <v>147.35</v>
          </cell>
          <cell r="Y7">
            <v>110.07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44452</v>
          </cell>
        </row>
      </sheetData>
      <sheetData sheetId="35">
        <row r="3">
          <cell r="B3">
            <v>44450</v>
          </cell>
        </row>
        <row r="4">
          <cell r="B4">
            <v>44450</v>
          </cell>
        </row>
        <row r="5">
          <cell r="B5">
            <v>44450</v>
          </cell>
        </row>
        <row r="6">
          <cell r="B6">
            <v>44450</v>
          </cell>
        </row>
        <row r="7">
          <cell r="B7">
            <v>44450</v>
          </cell>
        </row>
        <row r="8">
          <cell r="B8">
            <v>44450</v>
          </cell>
        </row>
        <row r="9">
          <cell r="B9">
            <v>44450</v>
          </cell>
        </row>
        <row r="10">
          <cell r="B10">
            <v>44450</v>
          </cell>
        </row>
        <row r="11">
          <cell r="B11">
            <v>44450</v>
          </cell>
        </row>
        <row r="12">
          <cell r="B12">
            <v>44450</v>
          </cell>
        </row>
        <row r="13">
          <cell r="B13">
            <v>44450</v>
          </cell>
        </row>
        <row r="14">
          <cell r="B14">
            <v>44450</v>
          </cell>
        </row>
        <row r="15">
          <cell r="B15">
            <v>44450</v>
          </cell>
        </row>
        <row r="16">
          <cell r="B16">
            <v>44450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28.935000000000002</v>
      </c>
      <c r="C4" s="18">
        <v>26.318999999999999</v>
      </c>
      <c r="D4" s="18">
        <v>18.931000000000001</v>
      </c>
      <c r="E4" s="18">
        <v>16.862999999999996</v>
      </c>
      <c r="F4" s="18">
        <v>18.538</v>
      </c>
      <c r="G4" s="18">
        <v>27.003</v>
      </c>
      <c r="H4" s="18">
        <v>33.082000000000001</v>
      </c>
      <c r="I4" s="18">
        <v>25.237000000000002</v>
      </c>
      <c r="J4" s="18">
        <v>25.593</v>
      </c>
      <c r="K4" s="18">
        <v>37.457999999999998</v>
      </c>
      <c r="L4" s="18">
        <v>45.933</v>
      </c>
      <c r="M4" s="18">
        <v>48.004000000000005</v>
      </c>
      <c r="N4" s="18">
        <v>41.155999999999992</v>
      </c>
      <c r="O4" s="18">
        <v>48.698999999999998</v>
      </c>
      <c r="P4" s="18">
        <v>56.024000000000001</v>
      </c>
      <c r="Q4" s="18">
        <v>49.033999999999999</v>
      </c>
      <c r="R4" s="18">
        <v>33.868000000000002</v>
      </c>
      <c r="S4" s="18">
        <v>108.24900000000001</v>
      </c>
      <c r="T4" s="18">
        <v>152.11600000000004</v>
      </c>
      <c r="U4" s="18">
        <v>167.19</v>
      </c>
      <c r="V4" s="18">
        <v>170.70399999999998</v>
      </c>
      <c r="W4" s="18">
        <v>188.446</v>
      </c>
      <c r="X4" s="18">
        <v>171.84699999999998</v>
      </c>
      <c r="Y4" s="18">
        <v>183.16000000000003</v>
      </c>
      <c r="Z4" s="19"/>
      <c r="AA4" s="20">
        <f>SUM(B4:Z4)</f>
        <v>1722.3890000000001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</v>
      </c>
      <c r="C7" s="28">
        <v>103</v>
      </c>
      <c r="D7" s="28">
        <v>102.28</v>
      </c>
      <c r="E7" s="28">
        <v>97.16</v>
      </c>
      <c r="F7" s="28">
        <v>97.29</v>
      </c>
      <c r="G7" s="28">
        <v>103.93</v>
      </c>
      <c r="H7" s="28">
        <v>122.88</v>
      </c>
      <c r="I7" s="28">
        <v>157.88999999999999</v>
      </c>
      <c r="J7" s="28">
        <v>166.71</v>
      </c>
      <c r="K7" s="28">
        <v>138.88999999999999</v>
      </c>
      <c r="L7" s="28">
        <v>111.38</v>
      </c>
      <c r="M7" s="28">
        <v>112.07</v>
      </c>
      <c r="N7" s="28">
        <v>112</v>
      </c>
      <c r="O7" s="28">
        <v>112.81</v>
      </c>
      <c r="P7" s="28">
        <v>111.53</v>
      </c>
      <c r="Q7" s="28">
        <v>112.73</v>
      </c>
      <c r="R7" s="28">
        <v>129.97999999999999</v>
      </c>
      <c r="S7" s="28">
        <v>147.77000000000001</v>
      </c>
      <c r="T7" s="28">
        <v>157.65</v>
      </c>
      <c r="U7" s="28">
        <v>182.08</v>
      </c>
      <c r="V7" s="28">
        <v>190</v>
      </c>
      <c r="W7" s="28">
        <v>138.88999999999999</v>
      </c>
      <c r="X7" s="28">
        <v>147.35</v>
      </c>
      <c r="Y7" s="28">
        <v>110.07</v>
      </c>
      <c r="Z7" s="29"/>
      <c r="AA7" s="30">
        <f>IF(SUM(GR_MAINLAND_MCP_SUM_SELL)&lt;&gt;0,AVERAGEIF(GR_MAINLAND_MCP_SUM_SELL,"&lt;&gt;"""),"")</f>
        <v>127.88916666666665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80</v>
      </c>
      <c r="T10" s="42">
        <v>120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>SUM(B10:Z10)</f>
        <v>950</v>
      </c>
    </row>
    <row r="11" spans="1:27" ht="24.95" customHeight="1" x14ac:dyDescent="0.2">
      <c r="A11" s="45" t="s">
        <v>7</v>
      </c>
      <c r="B11" s="46">
        <v>14.625</v>
      </c>
      <c r="C11" s="47">
        <v>9.5860000000000003</v>
      </c>
      <c r="D11" s="47"/>
      <c r="E11" s="47"/>
      <c r="F11" s="47"/>
      <c r="G11" s="47">
        <v>10.308</v>
      </c>
      <c r="H11" s="47">
        <v>13</v>
      </c>
      <c r="I11" s="47">
        <v>3.948</v>
      </c>
      <c r="J11" s="47">
        <v>1.2290000000000001</v>
      </c>
      <c r="K11" s="47">
        <v>11.208</v>
      </c>
      <c r="L11" s="47">
        <v>22.600999999999999</v>
      </c>
      <c r="M11" s="47">
        <v>25.009</v>
      </c>
      <c r="N11" s="47">
        <v>31.666</v>
      </c>
      <c r="O11" s="47">
        <v>33.012999999999998</v>
      </c>
      <c r="P11" s="47">
        <v>33.332999999999998</v>
      </c>
      <c r="Q11" s="47">
        <v>32.875999999999998</v>
      </c>
      <c r="R11" s="47">
        <v>18</v>
      </c>
      <c r="S11" s="47">
        <v>16</v>
      </c>
      <c r="T11" s="47">
        <v>8.4420000000000002</v>
      </c>
      <c r="U11" s="47">
        <v>2.35</v>
      </c>
      <c r="V11" s="47">
        <v>2.39</v>
      </c>
      <c r="W11" s="47">
        <v>32.951999999999998</v>
      </c>
      <c r="X11" s="47">
        <v>6.7069999999999999</v>
      </c>
      <c r="Y11" s="47">
        <v>27.78</v>
      </c>
      <c r="Z11" s="48"/>
      <c r="AA11" s="49">
        <f>SUM(B11:Z11)</f>
        <v>357.02300000000002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</v>
      </c>
      <c r="C13" s="52">
        <v>3</v>
      </c>
      <c r="D13" s="52">
        <v>4.5590000000000002</v>
      </c>
      <c r="E13" s="52">
        <v>6.4829999999999997</v>
      </c>
      <c r="F13" s="52">
        <v>3.4630000000000001</v>
      </c>
      <c r="G13" s="52">
        <v>3.9729999999999999</v>
      </c>
      <c r="H13" s="52">
        <v>4.2809999999999997</v>
      </c>
      <c r="I13" s="52">
        <v>4.2080000000000002</v>
      </c>
      <c r="J13" s="52">
        <v>5.8369999999999997</v>
      </c>
      <c r="K13" s="52">
        <v>2.5779999999999998</v>
      </c>
      <c r="L13" s="52">
        <v>2</v>
      </c>
      <c r="M13" s="52">
        <v>2</v>
      </c>
      <c r="N13" s="52">
        <v>6.3029999999999999</v>
      </c>
      <c r="O13" s="52">
        <v>9.7510000000000012</v>
      </c>
      <c r="P13" s="52">
        <v>16.349</v>
      </c>
      <c r="Q13" s="52">
        <v>7.4339999999999993</v>
      </c>
      <c r="R13" s="52">
        <v>7.1340000000000003</v>
      </c>
      <c r="S13" s="52">
        <v>7.2390000000000008</v>
      </c>
      <c r="T13" s="52">
        <v>12.733999999999998</v>
      </c>
      <c r="U13" s="52">
        <v>11.651</v>
      </c>
      <c r="V13" s="52">
        <v>15.734999999999999</v>
      </c>
      <c r="W13" s="52">
        <v>2.4790000000000001</v>
      </c>
      <c r="X13" s="52">
        <v>13.132999999999999</v>
      </c>
      <c r="Y13" s="52">
        <v>2</v>
      </c>
      <c r="Z13" s="53"/>
      <c r="AA13" s="54">
        <f>SUM(B13:Z13)</f>
        <v>157.32400000000001</v>
      </c>
    </row>
    <row r="14" spans="1:27" ht="30" customHeight="1" thickBot="1" x14ac:dyDescent="0.25">
      <c r="A14" s="55" t="s">
        <v>10</v>
      </c>
      <c r="B14" s="56">
        <f>IF(LEN(B$2)&gt;0,SUM(B10:B13),"")</f>
        <v>17.625</v>
      </c>
      <c r="C14" s="57">
        <f t="shared" ref="C14:Z14" si="0">IF(LEN(C$2)&gt;0,SUM(C10:C13),"")</f>
        <v>12.586</v>
      </c>
      <c r="D14" s="57">
        <f t="shared" si="0"/>
        <v>4.5590000000000002</v>
      </c>
      <c r="E14" s="57">
        <f t="shared" si="0"/>
        <v>6.4829999999999997</v>
      </c>
      <c r="F14" s="57">
        <f t="shared" si="0"/>
        <v>3.4630000000000001</v>
      </c>
      <c r="G14" s="57">
        <f t="shared" si="0"/>
        <v>14.280999999999999</v>
      </c>
      <c r="H14" s="57">
        <f t="shared" si="0"/>
        <v>17.280999999999999</v>
      </c>
      <c r="I14" s="57">
        <f t="shared" si="0"/>
        <v>8.1560000000000006</v>
      </c>
      <c r="J14" s="57">
        <f t="shared" si="0"/>
        <v>7.0659999999999998</v>
      </c>
      <c r="K14" s="57">
        <f t="shared" si="0"/>
        <v>13.786</v>
      </c>
      <c r="L14" s="57">
        <f t="shared" si="0"/>
        <v>24.600999999999999</v>
      </c>
      <c r="M14" s="57">
        <f t="shared" si="0"/>
        <v>27.009</v>
      </c>
      <c r="N14" s="57">
        <f t="shared" si="0"/>
        <v>37.969000000000001</v>
      </c>
      <c r="O14" s="57">
        <f t="shared" si="0"/>
        <v>42.763999999999996</v>
      </c>
      <c r="P14" s="57">
        <f t="shared" si="0"/>
        <v>49.682000000000002</v>
      </c>
      <c r="Q14" s="57">
        <f t="shared" si="0"/>
        <v>40.309999999999995</v>
      </c>
      <c r="R14" s="57">
        <f t="shared" si="0"/>
        <v>25.134</v>
      </c>
      <c r="S14" s="57">
        <f t="shared" si="0"/>
        <v>103.239</v>
      </c>
      <c r="T14" s="57">
        <f t="shared" si="0"/>
        <v>141.17600000000002</v>
      </c>
      <c r="U14" s="57">
        <f t="shared" si="0"/>
        <v>164.001</v>
      </c>
      <c r="V14" s="57">
        <f t="shared" si="0"/>
        <v>168.125</v>
      </c>
      <c r="W14" s="57">
        <f t="shared" si="0"/>
        <v>185.43100000000001</v>
      </c>
      <c r="X14" s="57">
        <f t="shared" si="0"/>
        <v>169.84</v>
      </c>
      <c r="Y14" s="57">
        <f t="shared" si="0"/>
        <v>179.78</v>
      </c>
      <c r="Z14" s="58" t="str">
        <f t="shared" si="0"/>
        <v/>
      </c>
      <c r="AA14" s="59">
        <f>SUM(AA9:AA13)</f>
        <v>1464.3470000000002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3.3490000000000002</v>
      </c>
      <c r="C18" s="72">
        <v>3.36</v>
      </c>
      <c r="D18" s="72">
        <v>6.4329999999999998</v>
      </c>
      <c r="E18" s="72">
        <v>3.3959999999999999</v>
      </c>
      <c r="F18" s="72">
        <v>7.79</v>
      </c>
      <c r="G18" s="72">
        <v>4.8979999999999997</v>
      </c>
      <c r="H18" s="72">
        <v>6.38</v>
      </c>
      <c r="I18" s="72">
        <v>7.6920000000000002</v>
      </c>
      <c r="J18" s="72">
        <v>8.391</v>
      </c>
      <c r="K18" s="72">
        <v>11.688000000000001</v>
      </c>
      <c r="L18" s="72">
        <v>8.7219999999999995</v>
      </c>
      <c r="M18" s="72">
        <v>8.8559999999999999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80.954999999999998</v>
      </c>
    </row>
    <row r="19" spans="1:27" ht="24.95" customHeight="1" x14ac:dyDescent="0.2">
      <c r="A19" s="70" t="s">
        <v>14</v>
      </c>
      <c r="B19" s="75">
        <v>7.9610000000000012</v>
      </c>
      <c r="C19" s="76">
        <v>10.372999999999999</v>
      </c>
      <c r="D19" s="76">
        <v>7.9390000000000001</v>
      </c>
      <c r="E19" s="76">
        <v>6.9839999999999991</v>
      </c>
      <c r="F19" s="76">
        <v>7.2850000000000001</v>
      </c>
      <c r="G19" s="76">
        <v>7.8240000000000007</v>
      </c>
      <c r="H19" s="76">
        <v>9.4210000000000012</v>
      </c>
      <c r="I19" s="76">
        <v>9.3889999999999993</v>
      </c>
      <c r="J19" s="76">
        <v>10.135999999999999</v>
      </c>
      <c r="K19" s="76">
        <v>11.984000000000002</v>
      </c>
      <c r="L19" s="76">
        <v>12.61</v>
      </c>
      <c r="M19" s="76">
        <v>12.138999999999999</v>
      </c>
      <c r="N19" s="76">
        <v>3.1870000000000003</v>
      </c>
      <c r="O19" s="76">
        <v>5.9349999999999996</v>
      </c>
      <c r="P19" s="76">
        <v>6.3420000000000005</v>
      </c>
      <c r="Q19" s="76">
        <v>8.7240000000000002</v>
      </c>
      <c r="R19" s="76">
        <v>8.734</v>
      </c>
      <c r="S19" s="76">
        <v>5.01</v>
      </c>
      <c r="T19" s="76">
        <v>10.940000000000001</v>
      </c>
      <c r="U19" s="76">
        <v>3.1889999999999996</v>
      </c>
      <c r="V19" s="76">
        <v>2.5790000000000002</v>
      </c>
      <c r="W19" s="76">
        <v>3.0150000000000001</v>
      </c>
      <c r="X19" s="76">
        <v>2.0069999999999997</v>
      </c>
      <c r="Y19" s="76">
        <v>3.38</v>
      </c>
      <c r="Z19" s="73"/>
      <c r="AA19" s="74">
        <f>SUM(B19:Z19)</f>
        <v>177.08699999999996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11.310000000000002</v>
      </c>
      <c r="C22" s="83">
        <f t="shared" ref="C22:Z22" si="1">IF(LEN(C$2)&gt;0,SUM(C17:C21),"")</f>
        <v>13.732999999999999</v>
      </c>
      <c r="D22" s="83">
        <f t="shared" si="1"/>
        <v>14.372</v>
      </c>
      <c r="E22" s="83">
        <f t="shared" si="1"/>
        <v>10.379999999999999</v>
      </c>
      <c r="F22" s="83">
        <f t="shared" si="1"/>
        <v>15.074999999999999</v>
      </c>
      <c r="G22" s="83">
        <f t="shared" si="1"/>
        <v>12.722000000000001</v>
      </c>
      <c r="H22" s="83">
        <f t="shared" si="1"/>
        <v>15.801000000000002</v>
      </c>
      <c r="I22" s="83">
        <f t="shared" si="1"/>
        <v>17.081</v>
      </c>
      <c r="J22" s="83">
        <f t="shared" si="1"/>
        <v>18.527000000000001</v>
      </c>
      <c r="K22" s="83">
        <f t="shared" si="1"/>
        <v>23.672000000000004</v>
      </c>
      <c r="L22" s="83">
        <f t="shared" si="1"/>
        <v>21.332000000000001</v>
      </c>
      <c r="M22" s="83">
        <f t="shared" si="1"/>
        <v>20.994999999999997</v>
      </c>
      <c r="N22" s="83">
        <f t="shared" si="1"/>
        <v>3.1870000000000003</v>
      </c>
      <c r="O22" s="83">
        <f t="shared" si="1"/>
        <v>5.9349999999999996</v>
      </c>
      <c r="P22" s="83">
        <f t="shared" si="1"/>
        <v>6.3420000000000005</v>
      </c>
      <c r="Q22" s="83">
        <f t="shared" si="1"/>
        <v>8.7240000000000002</v>
      </c>
      <c r="R22" s="83">
        <f t="shared" si="1"/>
        <v>8.734</v>
      </c>
      <c r="S22" s="83">
        <f t="shared" si="1"/>
        <v>5.01</v>
      </c>
      <c r="T22" s="83">
        <f t="shared" si="1"/>
        <v>10.940000000000001</v>
      </c>
      <c r="U22" s="83">
        <f t="shared" si="1"/>
        <v>3.1889999999999996</v>
      </c>
      <c r="V22" s="83">
        <f t="shared" si="1"/>
        <v>2.5790000000000002</v>
      </c>
      <c r="W22" s="83">
        <f t="shared" si="1"/>
        <v>3.0150000000000001</v>
      </c>
      <c r="X22" s="83">
        <f t="shared" si="1"/>
        <v>2.0069999999999997</v>
      </c>
      <c r="Y22" s="83">
        <f t="shared" si="1"/>
        <v>3.38</v>
      </c>
      <c r="Z22" s="84" t="str">
        <f t="shared" si="1"/>
        <v/>
      </c>
      <c r="AA22" s="85">
        <f>SUM(AA17:AA21)</f>
        <v>258.04199999999997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28.934999999999999</v>
      </c>
      <c r="C26" s="72">
        <v>26.318999999999999</v>
      </c>
      <c r="D26" s="72">
        <v>18.931000000000001</v>
      </c>
      <c r="E26" s="72">
        <v>16.863</v>
      </c>
      <c r="F26" s="72">
        <v>18.538</v>
      </c>
      <c r="G26" s="72">
        <v>27.003</v>
      </c>
      <c r="H26" s="72">
        <v>33.082000000000001</v>
      </c>
      <c r="I26" s="72">
        <v>25.236999999999998</v>
      </c>
      <c r="J26" s="72">
        <v>25.593</v>
      </c>
      <c r="K26" s="72">
        <v>37.457999999999998</v>
      </c>
      <c r="L26" s="72">
        <v>45.933</v>
      </c>
      <c r="M26" s="72">
        <v>48.003999999999998</v>
      </c>
      <c r="N26" s="72">
        <v>41.155999999999999</v>
      </c>
      <c r="O26" s="72">
        <v>48.698999999999998</v>
      </c>
      <c r="P26" s="72">
        <v>56.024000000000001</v>
      </c>
      <c r="Q26" s="72">
        <v>49.033999999999999</v>
      </c>
      <c r="R26" s="72">
        <v>33.868000000000002</v>
      </c>
      <c r="S26" s="72">
        <v>108.249</v>
      </c>
      <c r="T26" s="72">
        <v>152.11600000000001</v>
      </c>
      <c r="U26" s="72">
        <v>167.19</v>
      </c>
      <c r="V26" s="72">
        <v>170.70400000000001</v>
      </c>
      <c r="W26" s="72">
        <v>188.446</v>
      </c>
      <c r="X26" s="72">
        <v>171.84700000000001</v>
      </c>
      <c r="Y26" s="72">
        <v>183.16</v>
      </c>
      <c r="Z26" s="73"/>
      <c r="AA26" s="74">
        <f>SUM(B26:Z26)</f>
        <v>1722.3889999999999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28.934999999999999</v>
      </c>
      <c r="C28" s="57">
        <f t="shared" ref="C28:Z28" si="2">IF(LEN(C$2)&gt;0,SUM(C25:C27),"")</f>
        <v>26.318999999999999</v>
      </c>
      <c r="D28" s="57">
        <f t="shared" si="2"/>
        <v>18.931000000000001</v>
      </c>
      <c r="E28" s="57">
        <f t="shared" si="2"/>
        <v>16.863</v>
      </c>
      <c r="F28" s="57">
        <f t="shared" si="2"/>
        <v>18.538</v>
      </c>
      <c r="G28" s="57">
        <f t="shared" si="2"/>
        <v>27.003</v>
      </c>
      <c r="H28" s="57">
        <f t="shared" si="2"/>
        <v>33.082000000000001</v>
      </c>
      <c r="I28" s="57">
        <f t="shared" si="2"/>
        <v>25.236999999999998</v>
      </c>
      <c r="J28" s="57">
        <f t="shared" si="2"/>
        <v>25.593</v>
      </c>
      <c r="K28" s="57">
        <f t="shared" si="2"/>
        <v>37.457999999999998</v>
      </c>
      <c r="L28" s="57">
        <f t="shared" si="2"/>
        <v>45.933</v>
      </c>
      <c r="M28" s="57">
        <f t="shared" si="2"/>
        <v>48.003999999999998</v>
      </c>
      <c r="N28" s="57">
        <f t="shared" si="2"/>
        <v>41.155999999999999</v>
      </c>
      <c r="O28" s="57">
        <f t="shared" si="2"/>
        <v>48.698999999999998</v>
      </c>
      <c r="P28" s="57">
        <f t="shared" si="2"/>
        <v>56.024000000000001</v>
      </c>
      <c r="Q28" s="57">
        <f t="shared" si="2"/>
        <v>49.033999999999999</v>
      </c>
      <c r="R28" s="57">
        <f t="shared" si="2"/>
        <v>33.868000000000002</v>
      </c>
      <c r="S28" s="57">
        <f t="shared" si="2"/>
        <v>108.249</v>
      </c>
      <c r="T28" s="57">
        <f t="shared" si="2"/>
        <v>152.11600000000001</v>
      </c>
      <c r="U28" s="57">
        <f t="shared" si="2"/>
        <v>167.19</v>
      </c>
      <c r="V28" s="57">
        <f t="shared" si="2"/>
        <v>170.70400000000001</v>
      </c>
      <c r="W28" s="57">
        <f t="shared" si="2"/>
        <v>188.446</v>
      </c>
      <c r="X28" s="57">
        <f t="shared" si="2"/>
        <v>171.84700000000001</v>
      </c>
      <c r="Y28" s="57">
        <f t="shared" si="2"/>
        <v>183.16</v>
      </c>
      <c r="Z28" s="58" t="str">
        <f t="shared" si="2"/>
        <v/>
      </c>
      <c r="AA28" s="59">
        <f>SUM(AA25:AA27)</f>
        <v>1722.3889999999999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28.935000000000002</v>
      </c>
      <c r="C47" s="83">
        <f t="shared" ref="C47:Z47" si="8">IF(LEN(C$2)&gt;0,C14+C22+C36,"")</f>
        <v>26.318999999999999</v>
      </c>
      <c r="D47" s="83">
        <f t="shared" si="8"/>
        <v>18.931000000000001</v>
      </c>
      <c r="E47" s="83">
        <f t="shared" si="8"/>
        <v>16.863</v>
      </c>
      <c r="F47" s="83">
        <f t="shared" si="8"/>
        <v>18.538</v>
      </c>
      <c r="G47" s="83">
        <f t="shared" si="8"/>
        <v>27.003</v>
      </c>
      <c r="H47" s="83">
        <f t="shared" si="8"/>
        <v>33.082000000000001</v>
      </c>
      <c r="I47" s="83">
        <f t="shared" si="8"/>
        <v>25.237000000000002</v>
      </c>
      <c r="J47" s="83">
        <f t="shared" si="8"/>
        <v>25.593</v>
      </c>
      <c r="K47" s="83">
        <f t="shared" si="8"/>
        <v>37.458000000000006</v>
      </c>
      <c r="L47" s="83">
        <f t="shared" si="8"/>
        <v>45.933</v>
      </c>
      <c r="M47" s="83">
        <f t="shared" si="8"/>
        <v>48.003999999999998</v>
      </c>
      <c r="N47" s="83">
        <f t="shared" si="8"/>
        <v>41.155999999999999</v>
      </c>
      <c r="O47" s="83">
        <f t="shared" si="8"/>
        <v>48.698999999999998</v>
      </c>
      <c r="P47" s="83">
        <f t="shared" si="8"/>
        <v>56.024000000000001</v>
      </c>
      <c r="Q47" s="83">
        <f t="shared" si="8"/>
        <v>49.033999999999992</v>
      </c>
      <c r="R47" s="83">
        <f t="shared" si="8"/>
        <v>33.868000000000002</v>
      </c>
      <c r="S47" s="83">
        <f t="shared" si="8"/>
        <v>108.24900000000001</v>
      </c>
      <c r="T47" s="83">
        <f t="shared" si="8"/>
        <v>152.11600000000001</v>
      </c>
      <c r="U47" s="83">
        <f t="shared" si="8"/>
        <v>167.19</v>
      </c>
      <c r="V47" s="83">
        <f t="shared" si="8"/>
        <v>170.70400000000001</v>
      </c>
      <c r="W47" s="83">
        <f t="shared" si="8"/>
        <v>188.446</v>
      </c>
      <c r="X47" s="83">
        <f t="shared" si="8"/>
        <v>171.84700000000001</v>
      </c>
      <c r="Y47" s="83">
        <f t="shared" si="8"/>
        <v>183.16</v>
      </c>
      <c r="Z47" s="84" t="str">
        <f t="shared" si="8"/>
        <v/>
      </c>
      <c r="AA47" s="100">
        <f>SUM(B47:Z47)</f>
        <v>1722.3889999999999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28.935000000000002</v>
      </c>
      <c r="C4" s="18">
        <v>26.318999999999999</v>
      </c>
      <c r="D4" s="18">
        <v>18.931000000000001</v>
      </c>
      <c r="E4" s="18">
        <v>16.863000000000003</v>
      </c>
      <c r="F4" s="18">
        <v>18.538000000000004</v>
      </c>
      <c r="G4" s="18">
        <v>27.003</v>
      </c>
      <c r="H4" s="18">
        <v>33.082000000000001</v>
      </c>
      <c r="I4" s="18">
        <v>25.236999999999998</v>
      </c>
      <c r="J4" s="18">
        <v>25.593000000000007</v>
      </c>
      <c r="K4" s="18">
        <v>37.457999999999998</v>
      </c>
      <c r="L4" s="18">
        <v>45.933</v>
      </c>
      <c r="M4" s="18">
        <v>48.003999999999991</v>
      </c>
      <c r="N4" s="18">
        <v>41.155999999999999</v>
      </c>
      <c r="O4" s="18">
        <v>48.698999999999998</v>
      </c>
      <c r="P4" s="18">
        <v>56.024000000000001</v>
      </c>
      <c r="Q4" s="18">
        <v>49.033999999999999</v>
      </c>
      <c r="R4" s="18">
        <v>33.868000000000002</v>
      </c>
      <c r="S4" s="18">
        <v>108.249</v>
      </c>
      <c r="T4" s="18">
        <v>152.11600000000001</v>
      </c>
      <c r="U4" s="18">
        <v>167.19</v>
      </c>
      <c r="V4" s="18">
        <v>170.70400000000001</v>
      </c>
      <c r="W4" s="18">
        <v>188.44599999999997</v>
      </c>
      <c r="X4" s="18">
        <v>171.84700000000001</v>
      </c>
      <c r="Y4" s="18">
        <v>183.16</v>
      </c>
      <c r="Z4" s="19"/>
      <c r="AA4" s="20">
        <f>SUM(B4:Z4)</f>
        <v>1722.3889999999999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</v>
      </c>
      <c r="C7" s="28">
        <v>103</v>
      </c>
      <c r="D7" s="28">
        <v>102.28</v>
      </c>
      <c r="E7" s="28">
        <v>97.16</v>
      </c>
      <c r="F7" s="28">
        <v>97.29</v>
      </c>
      <c r="G7" s="28">
        <v>103.93</v>
      </c>
      <c r="H7" s="28">
        <v>122.88</v>
      </c>
      <c r="I7" s="28">
        <v>157.88999999999999</v>
      </c>
      <c r="J7" s="28">
        <v>166.71</v>
      </c>
      <c r="K7" s="28">
        <v>138.88999999999999</v>
      </c>
      <c r="L7" s="28">
        <v>111.38</v>
      </c>
      <c r="M7" s="28">
        <v>112.07</v>
      </c>
      <c r="N7" s="28">
        <v>112</v>
      </c>
      <c r="O7" s="28">
        <v>112.81</v>
      </c>
      <c r="P7" s="28">
        <v>111.53</v>
      </c>
      <c r="Q7" s="28">
        <v>112.73</v>
      </c>
      <c r="R7" s="28">
        <v>129.97999999999999</v>
      </c>
      <c r="S7" s="28">
        <v>147.77000000000001</v>
      </c>
      <c r="T7" s="28">
        <v>157.65</v>
      </c>
      <c r="U7" s="28">
        <v>182.08</v>
      </c>
      <c r="V7" s="28">
        <v>190</v>
      </c>
      <c r="W7" s="28">
        <v>138.88999999999999</v>
      </c>
      <c r="X7" s="28">
        <v>147.35</v>
      </c>
      <c r="Y7" s="28">
        <v>110.07</v>
      </c>
      <c r="Z7" s="29"/>
      <c r="AA7" s="30">
        <v>127.88916666666665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80</v>
      </c>
      <c r="T11" s="47">
        <v>120</v>
      </c>
      <c r="U11" s="47">
        <v>150</v>
      </c>
      <c r="V11" s="47">
        <v>150</v>
      </c>
      <c r="W11" s="47">
        <v>150</v>
      </c>
      <c r="X11" s="47">
        <v>150</v>
      </c>
      <c r="Y11" s="47">
        <v>150</v>
      </c>
      <c r="Z11" s="48"/>
      <c r="AA11" s="49">
        <f>SUM(B11:Z11)</f>
        <v>950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15.045</v>
      </c>
      <c r="C13" s="52">
        <v>11.669</v>
      </c>
      <c r="D13" s="52">
        <v>5.851</v>
      </c>
      <c r="E13" s="52">
        <v>4.7530000000000001</v>
      </c>
      <c r="F13" s="52">
        <v>9.6879999999999988</v>
      </c>
      <c r="G13" s="52">
        <v>18.852999999999998</v>
      </c>
      <c r="H13" s="52">
        <v>17.277000000000001</v>
      </c>
      <c r="I13" s="52">
        <v>8.5869999999999997</v>
      </c>
      <c r="J13" s="52">
        <v>8.2830000000000013</v>
      </c>
      <c r="K13" s="52">
        <v>12.228</v>
      </c>
      <c r="L13" s="52">
        <v>22.023000000000003</v>
      </c>
      <c r="M13" s="52">
        <v>25.244</v>
      </c>
      <c r="N13" s="52">
        <v>17.136000000000003</v>
      </c>
      <c r="O13" s="52">
        <v>20.949000000000002</v>
      </c>
      <c r="P13" s="52">
        <v>27.733999999999998</v>
      </c>
      <c r="Q13" s="52">
        <v>27.254000000000001</v>
      </c>
      <c r="R13" s="52">
        <v>14.858000000000001</v>
      </c>
      <c r="S13" s="52">
        <v>12.2</v>
      </c>
      <c r="T13" s="52">
        <v>19.805</v>
      </c>
      <c r="U13" s="52"/>
      <c r="V13" s="52"/>
      <c r="W13" s="52">
        <v>10.565999999999999</v>
      </c>
      <c r="X13" s="52">
        <v>2.6070000000000002</v>
      </c>
      <c r="Y13" s="52">
        <v>14.55</v>
      </c>
      <c r="Z13" s="53"/>
      <c r="AA13" s="54">
        <f>SUM(B13:Z13)</f>
        <v>327.16000000000003</v>
      </c>
    </row>
    <row r="14" spans="1:27" ht="30" customHeight="1" thickBot="1" x14ac:dyDescent="0.25">
      <c r="A14" s="55" t="s">
        <v>10</v>
      </c>
      <c r="B14" s="56">
        <f>IF(LEN(B$2)&gt;0,SUM(B10:B13),"")</f>
        <v>15.045</v>
      </c>
      <c r="C14" s="57">
        <f t="shared" ref="C14:Z14" si="0">IF(LEN(C$2)&gt;0,SUM(C10:C13),"")</f>
        <v>11.669</v>
      </c>
      <c r="D14" s="57">
        <f t="shared" si="0"/>
        <v>5.851</v>
      </c>
      <c r="E14" s="57">
        <f t="shared" si="0"/>
        <v>4.7530000000000001</v>
      </c>
      <c r="F14" s="57">
        <f t="shared" si="0"/>
        <v>9.6879999999999988</v>
      </c>
      <c r="G14" s="57">
        <f t="shared" si="0"/>
        <v>18.852999999999998</v>
      </c>
      <c r="H14" s="57">
        <f t="shared" si="0"/>
        <v>17.277000000000001</v>
      </c>
      <c r="I14" s="57">
        <f t="shared" si="0"/>
        <v>8.5869999999999997</v>
      </c>
      <c r="J14" s="57">
        <f t="shared" si="0"/>
        <v>8.2830000000000013</v>
      </c>
      <c r="K14" s="57">
        <f t="shared" si="0"/>
        <v>12.228</v>
      </c>
      <c r="L14" s="57">
        <f t="shared" si="0"/>
        <v>22.023000000000003</v>
      </c>
      <c r="M14" s="57">
        <f t="shared" si="0"/>
        <v>25.244</v>
      </c>
      <c r="N14" s="57">
        <f t="shared" si="0"/>
        <v>17.136000000000003</v>
      </c>
      <c r="O14" s="57">
        <f t="shared" si="0"/>
        <v>20.949000000000002</v>
      </c>
      <c r="P14" s="57">
        <f t="shared" si="0"/>
        <v>27.733999999999998</v>
      </c>
      <c r="Q14" s="57">
        <f t="shared" si="0"/>
        <v>27.254000000000001</v>
      </c>
      <c r="R14" s="57">
        <f t="shared" si="0"/>
        <v>14.858000000000001</v>
      </c>
      <c r="S14" s="57">
        <f t="shared" si="0"/>
        <v>92.2</v>
      </c>
      <c r="T14" s="57">
        <f t="shared" si="0"/>
        <v>139.80500000000001</v>
      </c>
      <c r="U14" s="57">
        <f t="shared" si="0"/>
        <v>150</v>
      </c>
      <c r="V14" s="57">
        <f t="shared" si="0"/>
        <v>150</v>
      </c>
      <c r="W14" s="57">
        <f t="shared" si="0"/>
        <v>160.566</v>
      </c>
      <c r="X14" s="57">
        <f t="shared" si="0"/>
        <v>152.607</v>
      </c>
      <c r="Y14" s="57">
        <f t="shared" si="0"/>
        <v>164.55</v>
      </c>
      <c r="Z14" s="58" t="str">
        <f t="shared" si="0"/>
        <v/>
      </c>
      <c r="AA14" s="59">
        <f>SUM(AA9:AA13)</f>
        <v>1277.1600000000001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6.04</v>
      </c>
      <c r="C18" s="72">
        <v>5.91</v>
      </c>
      <c r="D18" s="72">
        <v>5.54</v>
      </c>
      <c r="E18" s="72">
        <v>5.91</v>
      </c>
      <c r="F18" s="72">
        <v>6.26</v>
      </c>
      <c r="G18" s="72">
        <v>7.27</v>
      </c>
      <c r="H18" s="72">
        <v>12.12</v>
      </c>
      <c r="I18" s="72">
        <v>13.83</v>
      </c>
      <c r="J18" s="72">
        <v>15.98</v>
      </c>
      <c r="K18" s="72">
        <v>16.41</v>
      </c>
      <c r="L18" s="72">
        <v>15.44</v>
      </c>
      <c r="M18" s="72">
        <v>15.68</v>
      </c>
      <c r="N18" s="72">
        <v>17.52</v>
      </c>
      <c r="O18" s="72">
        <v>19</v>
      </c>
      <c r="P18" s="72">
        <v>17.98</v>
      </c>
      <c r="Q18" s="72">
        <v>15.06</v>
      </c>
      <c r="R18" s="72">
        <v>14.56</v>
      </c>
      <c r="S18" s="72">
        <v>13.46</v>
      </c>
      <c r="T18" s="72">
        <v>11.35</v>
      </c>
      <c r="U18" s="72">
        <v>10.84</v>
      </c>
      <c r="V18" s="72">
        <v>2.004</v>
      </c>
      <c r="W18" s="72">
        <v>7.31</v>
      </c>
      <c r="X18" s="72">
        <v>5.69</v>
      </c>
      <c r="Y18" s="72">
        <v>5.58</v>
      </c>
      <c r="Z18" s="73"/>
      <c r="AA18" s="74">
        <f>SUM(B18:Z18)</f>
        <v>266.74399999999997</v>
      </c>
    </row>
    <row r="19" spans="1:27" ht="24.95" customHeight="1" x14ac:dyDescent="0.2">
      <c r="A19" s="70" t="s">
        <v>14</v>
      </c>
      <c r="B19" s="75">
        <v>7.85</v>
      </c>
      <c r="C19" s="76">
        <v>8.74</v>
      </c>
      <c r="D19" s="76">
        <v>7.54</v>
      </c>
      <c r="E19" s="76">
        <v>6.2</v>
      </c>
      <c r="F19" s="76">
        <v>2.59</v>
      </c>
      <c r="G19" s="76">
        <v>0.88</v>
      </c>
      <c r="H19" s="76">
        <v>3.6850000000000001</v>
      </c>
      <c r="I19" s="76">
        <v>2.82</v>
      </c>
      <c r="J19" s="76">
        <v>1.33</v>
      </c>
      <c r="K19" s="76">
        <v>8.82</v>
      </c>
      <c r="L19" s="76">
        <v>8.4700000000000006</v>
      </c>
      <c r="M19" s="76">
        <v>7.08</v>
      </c>
      <c r="N19" s="76">
        <v>6.5</v>
      </c>
      <c r="O19" s="76">
        <v>8.75</v>
      </c>
      <c r="P19" s="76">
        <v>10.31</v>
      </c>
      <c r="Q19" s="76">
        <v>6.7200000000000006</v>
      </c>
      <c r="R19" s="76">
        <v>4.45</v>
      </c>
      <c r="S19" s="76">
        <v>2.5889999999999995</v>
      </c>
      <c r="T19" s="76">
        <v>0.96099999999999997</v>
      </c>
      <c r="U19" s="76">
        <v>6.35</v>
      </c>
      <c r="V19" s="76">
        <v>18.7</v>
      </c>
      <c r="W19" s="76">
        <v>20.57</v>
      </c>
      <c r="X19" s="76">
        <v>13.549999999999999</v>
      </c>
      <c r="Y19" s="76">
        <v>13.03</v>
      </c>
      <c r="Z19" s="73"/>
      <c r="AA19" s="74">
        <f>SUM(B19:Z19)</f>
        <v>178.48500000000001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13.89</v>
      </c>
      <c r="C22" s="83">
        <f t="shared" si="1"/>
        <v>14.65</v>
      </c>
      <c r="D22" s="83">
        <f t="shared" si="1"/>
        <v>13.08</v>
      </c>
      <c r="E22" s="83">
        <f t="shared" si="1"/>
        <v>12.11</v>
      </c>
      <c r="F22" s="83">
        <f t="shared" si="1"/>
        <v>8.85</v>
      </c>
      <c r="G22" s="83">
        <f t="shared" si="1"/>
        <v>8.15</v>
      </c>
      <c r="H22" s="83">
        <f t="shared" si="1"/>
        <v>15.805</v>
      </c>
      <c r="I22" s="83">
        <f t="shared" si="1"/>
        <v>16.649999999999999</v>
      </c>
      <c r="J22" s="83">
        <f t="shared" si="1"/>
        <v>17.310000000000002</v>
      </c>
      <c r="K22" s="83">
        <f t="shared" si="1"/>
        <v>25.23</v>
      </c>
      <c r="L22" s="83">
        <f t="shared" si="1"/>
        <v>23.91</v>
      </c>
      <c r="M22" s="83">
        <f t="shared" si="1"/>
        <v>22.759999999999998</v>
      </c>
      <c r="N22" s="83">
        <f t="shared" si="1"/>
        <v>24.02</v>
      </c>
      <c r="O22" s="83">
        <f t="shared" si="1"/>
        <v>27.75</v>
      </c>
      <c r="P22" s="83">
        <f t="shared" si="1"/>
        <v>28.29</v>
      </c>
      <c r="Q22" s="83">
        <f t="shared" si="1"/>
        <v>21.78</v>
      </c>
      <c r="R22" s="83">
        <f t="shared" si="1"/>
        <v>19.010000000000002</v>
      </c>
      <c r="S22" s="83">
        <f t="shared" si="1"/>
        <v>16.048999999999999</v>
      </c>
      <c r="T22" s="83">
        <f t="shared" si="1"/>
        <v>12.311</v>
      </c>
      <c r="U22" s="83">
        <f t="shared" si="1"/>
        <v>17.189999999999998</v>
      </c>
      <c r="V22" s="83">
        <f t="shared" si="1"/>
        <v>20.704000000000001</v>
      </c>
      <c r="W22" s="83">
        <f t="shared" si="1"/>
        <v>27.88</v>
      </c>
      <c r="X22" s="83">
        <f t="shared" si="1"/>
        <v>19.239999999999998</v>
      </c>
      <c r="Y22" s="83">
        <f t="shared" si="1"/>
        <v>18.61</v>
      </c>
      <c r="Z22" s="84">
        <f t="shared" si="1"/>
        <v>0</v>
      </c>
      <c r="AA22" s="85">
        <f t="shared" si="1"/>
        <v>445.22899999999998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28.934999999999999</v>
      </c>
      <c r="C26" s="72">
        <v>26.318999999999999</v>
      </c>
      <c r="D26" s="72">
        <v>18.931000000000001</v>
      </c>
      <c r="E26" s="72">
        <v>16.863</v>
      </c>
      <c r="F26" s="72">
        <v>18.538</v>
      </c>
      <c r="G26" s="72">
        <v>27.003</v>
      </c>
      <c r="H26" s="72">
        <v>33.082000000000001</v>
      </c>
      <c r="I26" s="72">
        <v>25.236999999999998</v>
      </c>
      <c r="J26" s="72">
        <v>25.593</v>
      </c>
      <c r="K26" s="72">
        <v>37.457999999999998</v>
      </c>
      <c r="L26" s="72">
        <v>45.933</v>
      </c>
      <c r="M26" s="72">
        <v>48.003999999999998</v>
      </c>
      <c r="N26" s="72">
        <v>41.155999999999999</v>
      </c>
      <c r="O26" s="72">
        <v>48.698999999999998</v>
      </c>
      <c r="P26" s="72">
        <v>56.024000000000001</v>
      </c>
      <c r="Q26" s="72">
        <v>49.033999999999999</v>
      </c>
      <c r="R26" s="72">
        <v>33.868000000000002</v>
      </c>
      <c r="S26" s="72">
        <v>108.249</v>
      </c>
      <c r="T26" s="72">
        <v>152.11600000000001</v>
      </c>
      <c r="U26" s="72">
        <v>167.19</v>
      </c>
      <c r="V26" s="72">
        <v>170.70400000000001</v>
      </c>
      <c r="W26" s="72">
        <v>188.446</v>
      </c>
      <c r="X26" s="72">
        <v>171.84700000000001</v>
      </c>
      <c r="Y26" s="72">
        <v>183.16</v>
      </c>
      <c r="Z26" s="73"/>
      <c r="AA26" s="74">
        <f>SUM(B26:Z26)</f>
        <v>1722.3889999999999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28.934999999999999</v>
      </c>
      <c r="C28" s="57">
        <f t="shared" si="2"/>
        <v>26.318999999999999</v>
      </c>
      <c r="D28" s="57">
        <f t="shared" si="2"/>
        <v>18.931000000000001</v>
      </c>
      <c r="E28" s="57">
        <f t="shared" si="2"/>
        <v>16.863</v>
      </c>
      <c r="F28" s="57">
        <f t="shared" si="2"/>
        <v>18.538</v>
      </c>
      <c r="G28" s="57">
        <f t="shared" si="2"/>
        <v>27.003</v>
      </c>
      <c r="H28" s="57">
        <f t="shared" si="2"/>
        <v>33.082000000000001</v>
      </c>
      <c r="I28" s="57">
        <f t="shared" si="2"/>
        <v>25.236999999999998</v>
      </c>
      <c r="J28" s="57">
        <f t="shared" si="2"/>
        <v>25.593</v>
      </c>
      <c r="K28" s="57">
        <f t="shared" si="2"/>
        <v>37.457999999999998</v>
      </c>
      <c r="L28" s="57">
        <f t="shared" si="2"/>
        <v>45.933</v>
      </c>
      <c r="M28" s="57">
        <f t="shared" si="2"/>
        <v>48.003999999999998</v>
      </c>
      <c r="N28" s="57">
        <f t="shared" si="2"/>
        <v>41.155999999999999</v>
      </c>
      <c r="O28" s="57">
        <f t="shared" si="2"/>
        <v>48.698999999999998</v>
      </c>
      <c r="P28" s="57">
        <f t="shared" si="2"/>
        <v>56.024000000000001</v>
      </c>
      <c r="Q28" s="57">
        <f t="shared" si="2"/>
        <v>49.033999999999999</v>
      </c>
      <c r="R28" s="57">
        <f t="shared" si="2"/>
        <v>33.868000000000002</v>
      </c>
      <c r="S28" s="57">
        <f t="shared" si="2"/>
        <v>108.249</v>
      </c>
      <c r="T28" s="57">
        <f t="shared" si="2"/>
        <v>152.11600000000001</v>
      </c>
      <c r="U28" s="57">
        <f t="shared" si="2"/>
        <v>167.19</v>
      </c>
      <c r="V28" s="57">
        <f t="shared" si="2"/>
        <v>170.70400000000001</v>
      </c>
      <c r="W28" s="57">
        <f t="shared" si="2"/>
        <v>188.446</v>
      </c>
      <c r="X28" s="57">
        <f t="shared" si="2"/>
        <v>171.84700000000001</v>
      </c>
      <c r="Y28" s="57">
        <f t="shared" si="2"/>
        <v>183.16</v>
      </c>
      <c r="Z28" s="58">
        <f t="shared" si="2"/>
        <v>0</v>
      </c>
      <c r="AA28" s="59">
        <f t="shared" si="2"/>
        <v>1722.3889999999999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28.935000000000002</v>
      </c>
      <c r="C47" s="83">
        <f t="shared" ref="C47:Z47" si="8">SUM(C10:C13)+C22+C36</f>
        <v>26.319000000000003</v>
      </c>
      <c r="D47" s="83">
        <f t="shared" si="8"/>
        <v>18.931000000000001</v>
      </c>
      <c r="E47" s="83">
        <f t="shared" si="8"/>
        <v>16.863</v>
      </c>
      <c r="F47" s="83">
        <f t="shared" si="8"/>
        <v>18.537999999999997</v>
      </c>
      <c r="G47" s="83">
        <f t="shared" si="8"/>
        <v>27.003</v>
      </c>
      <c r="H47" s="83">
        <f t="shared" si="8"/>
        <v>33.082000000000001</v>
      </c>
      <c r="I47" s="83">
        <f t="shared" si="8"/>
        <v>25.236999999999998</v>
      </c>
      <c r="J47" s="83">
        <f t="shared" si="8"/>
        <v>25.593000000000004</v>
      </c>
      <c r="K47" s="83">
        <f t="shared" si="8"/>
        <v>37.457999999999998</v>
      </c>
      <c r="L47" s="83">
        <f t="shared" si="8"/>
        <v>45.933000000000007</v>
      </c>
      <c r="M47" s="83">
        <f t="shared" si="8"/>
        <v>48.003999999999998</v>
      </c>
      <c r="N47" s="83">
        <f t="shared" si="8"/>
        <v>41.156000000000006</v>
      </c>
      <c r="O47" s="83">
        <f t="shared" si="8"/>
        <v>48.698999999999998</v>
      </c>
      <c r="P47" s="83">
        <f t="shared" si="8"/>
        <v>56.024000000000001</v>
      </c>
      <c r="Q47" s="83">
        <f t="shared" si="8"/>
        <v>49.034000000000006</v>
      </c>
      <c r="R47" s="83">
        <f t="shared" si="8"/>
        <v>33.868000000000002</v>
      </c>
      <c r="S47" s="83">
        <f t="shared" si="8"/>
        <v>108.249</v>
      </c>
      <c r="T47" s="83">
        <f t="shared" si="8"/>
        <v>152.11600000000001</v>
      </c>
      <c r="U47" s="83">
        <f t="shared" si="8"/>
        <v>167.19</v>
      </c>
      <c r="V47" s="83">
        <f t="shared" si="8"/>
        <v>170.70400000000001</v>
      </c>
      <c r="W47" s="83">
        <f t="shared" si="8"/>
        <v>188.446</v>
      </c>
      <c r="X47" s="83">
        <f t="shared" si="8"/>
        <v>171.84700000000001</v>
      </c>
      <c r="Y47" s="83">
        <f t="shared" si="8"/>
        <v>183.16000000000003</v>
      </c>
      <c r="Z47" s="84">
        <f t="shared" si="8"/>
        <v>0</v>
      </c>
      <c r="AA47" s="100">
        <f>SUM(B47:Z47)</f>
        <v>1722.3889999999999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2021-09-12T20:20:10Z</dcterms:created>
  <dcterms:modified xsi:type="dcterms:W3CDTF">2021-09-12T20:20:10Z</dcterms:modified>
</cp:coreProperties>
</file>