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<sst xmlns="http://schemas.openxmlformats.org/spreadsheetml/2006/main" count="110" uniqueCount="49">
  <si>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10/09/2021 23:19:53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</si>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</sst>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0.14099999999999999</c:v>
                </c:pt>
                <c:pt idx="13">
                  <c:v>0.29799999999999999</c:v>
                </c:pt>
                <c:pt idx="14">
                  <c:v>0.27600000000000002</c:v>
                </c:pt>
                <c:pt idx="15">
                  <c:v>0.53</c:v>
                </c:pt>
                <c:pt idx="16">
                  <c:v>2.0459999999999998</c:v>
                </c:pt>
                <c:pt idx="17">
                  <c:v>4.7759999999999998</c:v>
                </c:pt>
                <c:pt idx="18">
                  <c:v>6.4510000000000005</c:v>
                </c:pt>
                <c:pt idx="19">
                  <c:v>5</c:v>
                </c:pt>
                <c:pt idx="20">
                  <c:v>5.74</c:v>
                </c:pt>
                <c:pt idx="21">
                  <c:v>8.8979999999999997</c:v>
                </c:pt>
                <c:pt idx="22">
                  <c:v>7.726</c:v>
                </c:pt>
                <c:pt idx="23">
                  <c:v>9.8130000000000006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3491864"/>
        <c:axId val="483492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11.765000000000001</c:v>
                </c:pt>
                <c:pt idx="1">
                  <c:v>11.36</c:v>
                </c:pt>
                <c:pt idx="2">
                  <c:v>10.600999999999999</c:v>
                </c:pt>
                <c:pt idx="3">
                  <c:v>11.347</c:v>
                </c:pt>
                <c:pt idx="4">
                  <c:v>10.651999999999999</c:v>
                </c:pt>
                <c:pt idx="5">
                  <c:v>11.004</c:v>
                </c:pt>
                <c:pt idx="6">
                  <c:v>11.763999999999999</c:v>
                </c:pt>
                <c:pt idx="7">
                  <c:v>15.712</c:v>
                </c:pt>
                <c:pt idx="8">
                  <c:v>18.846</c:v>
                </c:pt>
                <c:pt idx="9">
                  <c:v>22.902999999999999</c:v>
                </c:pt>
                <c:pt idx="10">
                  <c:v>23.027000000000001</c:v>
                </c:pt>
                <c:pt idx="11">
                  <c:v>21.29</c:v>
                </c:pt>
                <c:pt idx="12">
                  <c:v>3.4219999999999997</c:v>
                </c:pt>
                <c:pt idx="13">
                  <c:v>3.1790000000000003</c:v>
                </c:pt>
                <c:pt idx="14">
                  <c:v>2.9080000000000004</c:v>
                </c:pt>
                <c:pt idx="15">
                  <c:v>3.835</c:v>
                </c:pt>
                <c:pt idx="16">
                  <c:v>4.0979999999999999</c:v>
                </c:pt>
                <c:pt idx="17">
                  <c:v>5.7930000000000001</c:v>
                </c:pt>
                <c:pt idx="18">
                  <c:v>6.4510000000000005</c:v>
                </c:pt>
                <c:pt idx="19">
                  <c:v>6.008</c:v>
                </c:pt>
                <c:pt idx="20">
                  <c:v>5.9399999999999995</c:v>
                </c:pt>
                <c:pt idx="21">
                  <c:v>8.8980000000000015</c:v>
                </c:pt>
                <c:pt idx="22">
                  <c:v>7.7260000000000009</c:v>
                </c:pt>
                <c:pt idx="23">
                  <c:v>9.8129999999999988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491864"/>
        <c:axId val="483492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114.27</c:v>
                </c:pt>
                <c:pt idx="1">
                  <c:v>111.19</c:v>
                </c:pt>
                <c:pt idx="2">
                  <c:v>107.38</c:v>
                </c:pt>
                <c:pt idx="3">
                  <c:v>104.92</c:v>
                </c:pt>
                <c:pt idx="4">
                  <c:v>104.71</c:v>
                </c:pt>
                <c:pt idx="5">
                  <c:v>111.2</c:v>
                </c:pt>
                <c:pt idx="6">
                  <c:v>110.97</c:v>
                </c:pt>
                <c:pt idx="7">
                  <c:v>112.46</c:v>
                </c:pt>
                <c:pt idx="8">
                  <c:v>111.17</c:v>
                </c:pt>
                <c:pt idx="9">
                  <c:v>100.51</c:v>
                </c:pt>
                <c:pt idx="10">
                  <c:v>96.31</c:v>
                </c:pt>
                <c:pt idx="11">
                  <c:v>98.54</c:v>
                </c:pt>
                <c:pt idx="12">
                  <c:v>114.35</c:v>
                </c:pt>
                <c:pt idx="13">
                  <c:v>106.57</c:v>
                </c:pt>
                <c:pt idx="14">
                  <c:v>105.18</c:v>
                </c:pt>
                <c:pt idx="15">
                  <c:v>110.05</c:v>
                </c:pt>
                <c:pt idx="16">
                  <c:v>119.34</c:v>
                </c:pt>
                <c:pt idx="17">
                  <c:v>123.15</c:v>
                </c:pt>
                <c:pt idx="18">
                  <c:v>142.97999999999999</c:v>
                </c:pt>
                <c:pt idx="19">
                  <c:v>149.5</c:v>
                </c:pt>
                <c:pt idx="20">
                  <c:v>147.93</c:v>
                </c:pt>
                <c:pt idx="21">
                  <c:v>130.43</c:v>
                </c:pt>
                <c:pt idx="22">
                  <c:v>123.92</c:v>
                </c:pt>
                <c:pt idx="23">
                  <c:v>117.71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493040"/>
        <c:axId val="483492648"/>
      </c:lineChart>
      <c:catAx>
        <c:axId val="483491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492256"/>
        <c:crosses val="autoZero"/>
        <c:auto val="1"/>
        <c:lblAlgn val="ctr"/>
        <c:lblOffset val="100"/>
        <c:noMultiLvlLbl val="0"/>
      </c:catAx>
      <c:valAx>
        <c:axId val="48349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491864"/>
        <c:crosses val="autoZero"/>
        <c:crossBetween val="between"/>
      </c:valAx>
      <c:valAx>
        <c:axId val="483492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493040"/>
        <c:crosses val="max"/>
        <c:crossBetween val="between"/>
      </c:valAx>
      <c:catAx>
        <c:axId val="483493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492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51.695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76.102000000000004</v>
          </cell>
        </row>
        <row r="33">
          <cell r="C33">
            <v>120.545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9.6130000000000013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238.72899999999998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114.27</v>
          </cell>
          <cell r="C7">
            <v>111.19</v>
          </cell>
          <cell r="D7">
            <v>107.38</v>
          </cell>
          <cell r="E7">
            <v>104.92</v>
          </cell>
          <cell r="F7">
            <v>104.71</v>
          </cell>
          <cell r="G7">
            <v>111.2</v>
          </cell>
          <cell r="H7">
            <v>110.97</v>
          </cell>
          <cell r="I7">
            <v>112.46</v>
          </cell>
          <cell r="J7">
            <v>111.17</v>
          </cell>
          <cell r="K7">
            <v>100.51</v>
          </cell>
          <cell r="L7">
            <v>96.31</v>
          </cell>
          <cell r="M7">
            <v>98.54</v>
          </cell>
          <cell r="N7">
            <v>114.35</v>
          </cell>
          <cell r="O7">
            <v>106.57</v>
          </cell>
          <cell r="P7">
            <v>105.18</v>
          </cell>
          <cell r="Q7">
            <v>110.05</v>
          </cell>
          <cell r="R7">
            <v>119.34</v>
          </cell>
          <cell r="S7">
            <v>123.15</v>
          </cell>
          <cell r="T7">
            <v>142.97999999999999</v>
          </cell>
          <cell r="U7">
            <v>149.5</v>
          </cell>
          <cell r="V7">
            <v>147.93</v>
          </cell>
          <cell r="W7">
            <v>130.43</v>
          </cell>
          <cell r="X7">
            <v>123.92</v>
          </cell>
          <cell r="Y7">
            <v>117.71</v>
          </cell>
        </row>
        <row r="31">
          <cell r="O31">
            <v>0.29799999999999999</v>
          </cell>
          <cell r="P31">
            <v>0.27600000000000002</v>
          </cell>
          <cell r="Q31">
            <v>0.53</v>
          </cell>
          <cell r="R31">
            <v>2.0459999999999998</v>
          </cell>
          <cell r="T31">
            <v>1.4510000000000001</v>
          </cell>
          <cell r="V31">
            <v>0.74</v>
          </cell>
          <cell r="X31">
            <v>5.4939999999999998</v>
          </cell>
          <cell r="Y31">
            <v>9.8130000000000006</v>
          </cell>
        </row>
        <row r="35">
          <cell r="S35">
            <v>4.7759999999999998</v>
          </cell>
          <cell r="T35">
            <v>5</v>
          </cell>
          <cell r="U35">
            <v>5</v>
          </cell>
          <cell r="V35">
            <v>5</v>
          </cell>
          <cell r="W35">
            <v>8.8979999999999997</v>
          </cell>
          <cell r="X35">
            <v>2.2320000000000002</v>
          </cell>
        </row>
        <row r="36">
          <cell r="N36">
            <v>0.14099999999999999</v>
          </cell>
        </row>
        <row r="63">
          <cell r="B63">
            <v>5.7069999999999999</v>
          </cell>
          <cell r="C63">
            <v>5.5970000000000004</v>
          </cell>
          <cell r="D63">
            <v>5.5030000000000001</v>
          </cell>
          <cell r="E63">
            <v>5.4809999999999999</v>
          </cell>
          <cell r="F63">
            <v>5.399</v>
          </cell>
          <cell r="G63">
            <v>5.7759999999999998</v>
          </cell>
          <cell r="H63">
            <v>6.306</v>
          </cell>
          <cell r="I63">
            <v>6.883</v>
          </cell>
          <cell r="J63">
            <v>7.2030000000000003</v>
          </cell>
          <cell r="K63">
            <v>7.3570000000000002</v>
          </cell>
          <cell r="L63">
            <v>7.4089999999999998</v>
          </cell>
          <cell r="M63">
            <v>7.4809999999999999</v>
          </cell>
        </row>
        <row r="64">
          <cell r="B64">
            <v>6.0579999999999998</v>
          </cell>
          <cell r="C64">
            <v>5.7629999999999999</v>
          </cell>
          <cell r="D64">
            <v>5.0979999999999999</v>
          </cell>
          <cell r="E64">
            <v>5.8660000000000005</v>
          </cell>
          <cell r="F64">
            <v>5.2530000000000001</v>
          </cell>
          <cell r="G64">
            <v>5.2280000000000006</v>
          </cell>
          <cell r="H64">
            <v>5.4580000000000002</v>
          </cell>
          <cell r="I64">
            <v>8.8289999999999988</v>
          </cell>
          <cell r="J64">
            <v>11.643000000000001</v>
          </cell>
          <cell r="K64">
            <v>15.545999999999999</v>
          </cell>
          <cell r="L64">
            <v>15.618</v>
          </cell>
          <cell r="M64">
            <v>13.809000000000001</v>
          </cell>
          <cell r="N64">
            <v>3.2810000000000001</v>
          </cell>
          <cell r="O64">
            <v>2.8810000000000002</v>
          </cell>
          <cell r="P64">
            <v>2.6320000000000001</v>
          </cell>
          <cell r="Q64">
            <v>3.3050000000000002</v>
          </cell>
          <cell r="R64">
            <v>2.052</v>
          </cell>
          <cell r="S64">
            <v>1.0169999999999999</v>
          </cell>
          <cell r="U64">
            <v>1.008</v>
          </cell>
          <cell r="V64">
            <v>0.2</v>
          </cell>
        </row>
      </sheetData>
      <sheetData sheetId="17">
        <row r="57">
          <cell r="B57">
            <v>11.765000000000001</v>
          </cell>
          <cell r="C57">
            <v>11.36</v>
          </cell>
          <cell r="D57">
            <v>10.245999999999999</v>
          </cell>
          <cell r="E57">
            <v>11.347</v>
          </cell>
          <cell r="F57">
            <v>10.173</v>
          </cell>
          <cell r="G57">
            <v>10.292</v>
          </cell>
          <cell r="H57">
            <v>10.725</v>
          </cell>
          <cell r="I57">
            <v>15.661</v>
          </cell>
          <cell r="J57">
            <v>18.846</v>
          </cell>
          <cell r="K57">
            <v>22.902999999999999</v>
          </cell>
          <cell r="L57">
            <v>23.027000000000001</v>
          </cell>
          <cell r="M57">
            <v>21.29</v>
          </cell>
          <cell r="N57">
            <v>3.4219999999999997</v>
          </cell>
          <cell r="O57">
            <v>3.1790000000000003</v>
          </cell>
          <cell r="P57">
            <v>2.9080000000000004</v>
          </cell>
          <cell r="Q57">
            <v>3.835</v>
          </cell>
          <cell r="R57">
            <v>4.0979999999999999</v>
          </cell>
          <cell r="S57">
            <v>5.7930000000000001</v>
          </cell>
          <cell r="T57">
            <v>5.4340000000000002</v>
          </cell>
          <cell r="U57">
            <v>6.008</v>
          </cell>
          <cell r="V57">
            <v>5.6029999999999998</v>
          </cell>
          <cell r="W57">
            <v>6.6870000000000003</v>
          </cell>
          <cell r="X57">
            <v>6.1240000000000006</v>
          </cell>
          <cell r="Y57">
            <v>8.0030000000000001</v>
          </cell>
        </row>
        <row r="64">
          <cell r="D64">
            <v>0.35499999999999998</v>
          </cell>
          <cell r="F64">
            <v>0.47899999999999998</v>
          </cell>
          <cell r="G64">
            <v>0.71199999999999997</v>
          </cell>
          <cell r="H64">
            <v>1.0390000000000001</v>
          </cell>
          <cell r="I64">
            <v>5.0999999999999997E-2</v>
          </cell>
          <cell r="T64">
            <v>1.0169999999999999</v>
          </cell>
          <cell r="V64">
            <v>0.33700000000000002</v>
          </cell>
          <cell r="W64">
            <v>2.2109999999999999</v>
          </cell>
          <cell r="X64">
            <v>1.6020000000000001</v>
          </cell>
          <cell r="Y64">
            <v>1.81</v>
          </cell>
        </row>
      </sheetData>
      <sheetData sheetId="18">
        <row r="7">
          <cell r="B7">
            <v>114.27</v>
          </cell>
          <cell r="C7">
            <v>111.19</v>
          </cell>
          <cell r="D7">
            <v>107.38</v>
          </cell>
          <cell r="E7">
            <v>104.92</v>
          </cell>
          <cell r="F7">
            <v>104.71</v>
          </cell>
          <cell r="G7">
            <v>111.2</v>
          </cell>
          <cell r="H7">
            <v>110.97</v>
          </cell>
          <cell r="I7">
            <v>112.46</v>
          </cell>
          <cell r="J7">
            <v>111.17</v>
          </cell>
          <cell r="K7">
            <v>100.51</v>
          </cell>
          <cell r="L7">
            <v>96.31</v>
          </cell>
          <cell r="M7">
            <v>98.54</v>
          </cell>
          <cell r="N7">
            <v>114.35</v>
          </cell>
          <cell r="O7">
            <v>106.57</v>
          </cell>
          <cell r="P7">
            <v>105.18</v>
          </cell>
          <cell r="Q7">
            <v>110.05</v>
          </cell>
          <cell r="R7">
            <v>119.34</v>
          </cell>
          <cell r="S7">
            <v>123.15</v>
          </cell>
          <cell r="T7">
            <v>142.97999999999999</v>
          </cell>
          <cell r="U7">
            <v>149.5</v>
          </cell>
          <cell r="V7">
            <v>147.93</v>
          </cell>
          <cell r="W7">
            <v>130.43</v>
          </cell>
          <cell r="X7">
            <v>123.92</v>
          </cell>
          <cell r="Y7">
            <v>117.71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44450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959.92100000000005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11.764999999999999</v>
      </c>
      <c r="C4" s="18">
        <v>11.36</v>
      </c>
      <c r="D4" s="18">
        <v>10.600999999999999</v>
      </c>
      <c r="E4" s="18">
        <v>11.347000000000001</v>
      </c>
      <c r="F4" s="18">
        <v>10.652000000000001</v>
      </c>
      <c r="G4" s="18">
        <v>11.004000000000001</v>
      </c>
      <c r="H4" s="18">
        <v>11.763999999999999</v>
      </c>
      <c r="I4" s="18">
        <v>15.711999999999998</v>
      </c>
      <c r="J4" s="18">
        <v>18.846</v>
      </c>
      <c r="K4" s="18">
        <v>22.902999999999999</v>
      </c>
      <c r="L4" s="18">
        <v>23.027000000000001</v>
      </c>
      <c r="M4" s="18">
        <v>21.29</v>
      </c>
      <c r="N4" s="18">
        <v>3.4220000000000002</v>
      </c>
      <c r="O4" s="18">
        <v>3.1790000000000003</v>
      </c>
      <c r="P4" s="18">
        <v>2.9079999999999999</v>
      </c>
      <c r="Q4" s="18">
        <v>3.8350000000000004</v>
      </c>
      <c r="R4" s="18">
        <v>4.0979999999999999</v>
      </c>
      <c r="S4" s="18">
        <v>5.7930000000000001</v>
      </c>
      <c r="T4" s="18">
        <v>6.4510000000000005</v>
      </c>
      <c r="U4" s="18">
        <v>6.008</v>
      </c>
      <c r="V4" s="18">
        <v>5.9399999999999995</v>
      </c>
      <c r="W4" s="18">
        <v>8.8979999999999997</v>
      </c>
      <c r="X4" s="18">
        <v>7.726</v>
      </c>
      <c r="Y4" s="18">
        <v>9.8130000000000006</v>
      </c>
      <c r="Z4" s="19"/>
      <c r="AA4" s="20">
        <f>SUM(B4:Z4)</f>
        <v>248.34199999999998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114.27</v>
      </c>
      <c r="C7" s="28">
        <v>111.19</v>
      </c>
      <c r="D7" s="28">
        <v>107.38</v>
      </c>
      <c r="E7" s="28">
        <v>104.92</v>
      </c>
      <c r="F7" s="28">
        <v>104.71</v>
      </c>
      <c r="G7" s="28">
        <v>111.2</v>
      </c>
      <c r="H7" s="28">
        <v>110.97</v>
      </c>
      <c r="I7" s="28">
        <v>112.46</v>
      </c>
      <c r="J7" s="28">
        <v>111.17</v>
      </c>
      <c r="K7" s="28">
        <v>100.51</v>
      </c>
      <c r="L7" s="28">
        <v>96.31</v>
      </c>
      <c r="M7" s="28">
        <v>98.54</v>
      </c>
      <c r="N7" s="28">
        <v>114.35</v>
      </c>
      <c r="O7" s="28">
        <v>106.57</v>
      </c>
      <c r="P7" s="28">
        <v>105.18</v>
      </c>
      <c r="Q7" s="28">
        <v>110.05</v>
      </c>
      <c r="R7" s="28">
        <v>119.34</v>
      </c>
      <c r="S7" s="28">
        <v>123.15</v>
      </c>
      <c r="T7" s="28">
        <v>142.97999999999999</v>
      </c>
      <c r="U7" s="28">
        <v>149.5</v>
      </c>
      <c r="V7" s="28">
        <v>147.93</v>
      </c>
      <c r="W7" s="28">
        <v>130.43</v>
      </c>
      <c r="X7" s="28">
        <v>123.92</v>
      </c>
      <c r="Y7" s="28">
        <v>117.71</v>
      </c>
      <c r="Z7" s="29"/>
      <c r="AA7" s="30">
        <f>IF(SUM(GR_MAINLAND_MCP_SUM_SELL)&lt;&gt;0,AVERAGEIF(GR_MAINLAND_MCP_SUM_SELL,"&lt;&gt;"""),"")</f>
        <v>115.61416666666666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0.14099999999999999</v>
      </c>
      <c r="O11" s="47">
        <v>0.29799999999999999</v>
      </c>
      <c r="P11" s="47">
        <v>0.27600000000000002</v>
      </c>
      <c r="Q11" s="47">
        <v>0.53</v>
      </c>
      <c r="R11" s="47">
        <v>2.0459999999999998</v>
      </c>
      <c r="S11" s="47">
        <v>4.7759999999999998</v>
      </c>
      <c r="T11" s="47">
        <v>6.4510000000000005</v>
      </c>
      <c r="U11" s="47">
        <v>5</v>
      </c>
      <c r="V11" s="47">
        <v>5.74</v>
      </c>
      <c r="W11" s="47">
        <v>8.8979999999999997</v>
      </c>
      <c r="X11" s="47">
        <v>7.726</v>
      </c>
      <c r="Y11" s="47">
        <v>9.8130000000000006</v>
      </c>
      <c r="Z11" s="48"/>
      <c r="AA11" s="49">
        <f>SUM(B11:Z11)</f>
        <v>51.695000000000007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0.14099999999999999</v>
      </c>
      <c r="O14" s="57">
        <f t="shared" si="0"/>
        <v>0.29799999999999999</v>
      </c>
      <c r="P14" s="57">
        <f t="shared" si="0"/>
        <v>0.27600000000000002</v>
      </c>
      <c r="Q14" s="57">
        <f t="shared" si="0"/>
        <v>0.53</v>
      </c>
      <c r="R14" s="57">
        <f t="shared" si="0"/>
        <v>2.0459999999999998</v>
      </c>
      <c r="S14" s="57">
        <f t="shared" si="0"/>
        <v>4.7759999999999998</v>
      </c>
      <c r="T14" s="57">
        <f t="shared" si="0"/>
        <v>6.4510000000000005</v>
      </c>
      <c r="U14" s="57">
        <f t="shared" si="0"/>
        <v>5</v>
      </c>
      <c r="V14" s="57">
        <f t="shared" si="0"/>
        <v>5.74</v>
      </c>
      <c r="W14" s="57">
        <f t="shared" si="0"/>
        <v>8.8979999999999997</v>
      </c>
      <c r="X14" s="57">
        <f t="shared" si="0"/>
        <v>7.726</v>
      </c>
      <c r="Y14" s="57">
        <f t="shared" si="0"/>
        <v>9.8130000000000006</v>
      </c>
      <c r="Z14" s="58" t="str">
        <f t="shared" si="0"/>
        <v/>
      </c>
      <c r="AA14" s="59">
        <f>SUM(AA9:AA13)</f>
        <v>51.695000000000007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5.7069999999999999</v>
      </c>
      <c r="C18" s="72">
        <v>5.5970000000000004</v>
      </c>
      <c r="D18" s="72">
        <v>5.5030000000000001</v>
      </c>
      <c r="E18" s="72">
        <v>5.4809999999999999</v>
      </c>
      <c r="F18" s="72">
        <v>5.399</v>
      </c>
      <c r="G18" s="72">
        <v>5.7759999999999998</v>
      </c>
      <c r="H18" s="72">
        <v>6.306</v>
      </c>
      <c r="I18" s="72">
        <v>6.883</v>
      </c>
      <c r="J18" s="72">
        <v>7.2030000000000003</v>
      </c>
      <c r="K18" s="72">
        <v>7.3570000000000002</v>
      </c>
      <c r="L18" s="72">
        <v>7.4089999999999998</v>
      </c>
      <c r="M18" s="72">
        <v>7.4809999999999999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76.102000000000004</v>
      </c>
    </row>
    <row r="19" spans="1:27" ht="24.95" customHeight="1" x14ac:dyDescent="0.2">
      <c r="A19" s="70" t="s">
        <v>14</v>
      </c>
      <c r="B19" s="75">
        <v>6.0579999999999998</v>
      </c>
      <c r="C19" s="76">
        <v>5.7629999999999999</v>
      </c>
      <c r="D19" s="76">
        <v>5.0979999999999999</v>
      </c>
      <c r="E19" s="76">
        <v>5.8660000000000005</v>
      </c>
      <c r="F19" s="76">
        <v>5.2530000000000001</v>
      </c>
      <c r="G19" s="76">
        <v>5.2280000000000006</v>
      </c>
      <c r="H19" s="76">
        <v>5.4580000000000002</v>
      </c>
      <c r="I19" s="76">
        <v>8.8289999999999988</v>
      </c>
      <c r="J19" s="76">
        <v>11.643000000000001</v>
      </c>
      <c r="K19" s="76">
        <v>15.545999999999999</v>
      </c>
      <c r="L19" s="76">
        <v>15.618</v>
      </c>
      <c r="M19" s="76">
        <v>13.809000000000001</v>
      </c>
      <c r="N19" s="76">
        <v>3.2810000000000001</v>
      </c>
      <c r="O19" s="76">
        <v>2.8810000000000002</v>
      </c>
      <c r="P19" s="76">
        <v>2.6320000000000001</v>
      </c>
      <c r="Q19" s="76">
        <v>3.3050000000000002</v>
      </c>
      <c r="R19" s="76">
        <v>2.052</v>
      </c>
      <c r="S19" s="76">
        <v>1.0169999999999999</v>
      </c>
      <c r="T19" s="76"/>
      <c r="U19" s="76">
        <v>1.008</v>
      </c>
      <c r="V19" s="76">
        <v>0.2</v>
      </c>
      <c r="W19" s="76"/>
      <c r="X19" s="76"/>
      <c r="Y19" s="76"/>
      <c r="Z19" s="73"/>
      <c r="AA19" s="74">
        <f>SUM(B19:Z19)</f>
        <v>120.545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11.765000000000001</v>
      </c>
      <c r="C22" s="83">
        <f t="shared" ref="C22:Z22" si="1">IF(LEN(C$2)&gt;0,SUM(C17:C21),"")</f>
        <v>11.36</v>
      </c>
      <c r="D22" s="83">
        <f t="shared" si="1"/>
        <v>10.600999999999999</v>
      </c>
      <c r="E22" s="83">
        <f t="shared" si="1"/>
        <v>11.347000000000001</v>
      </c>
      <c r="F22" s="83">
        <f t="shared" si="1"/>
        <v>10.652000000000001</v>
      </c>
      <c r="G22" s="83">
        <f t="shared" si="1"/>
        <v>11.004000000000001</v>
      </c>
      <c r="H22" s="83">
        <f t="shared" si="1"/>
        <v>11.763999999999999</v>
      </c>
      <c r="I22" s="83">
        <f t="shared" si="1"/>
        <v>15.712</v>
      </c>
      <c r="J22" s="83">
        <f t="shared" si="1"/>
        <v>18.846</v>
      </c>
      <c r="K22" s="83">
        <f t="shared" si="1"/>
        <v>22.902999999999999</v>
      </c>
      <c r="L22" s="83">
        <f t="shared" si="1"/>
        <v>23.027000000000001</v>
      </c>
      <c r="M22" s="83">
        <f t="shared" si="1"/>
        <v>21.29</v>
      </c>
      <c r="N22" s="83">
        <f t="shared" si="1"/>
        <v>3.2810000000000001</v>
      </c>
      <c r="O22" s="83">
        <f t="shared" si="1"/>
        <v>2.8810000000000002</v>
      </c>
      <c r="P22" s="83">
        <f t="shared" si="1"/>
        <v>2.6320000000000001</v>
      </c>
      <c r="Q22" s="83">
        <f t="shared" si="1"/>
        <v>3.3050000000000002</v>
      </c>
      <c r="R22" s="83">
        <f t="shared" si="1"/>
        <v>2.052</v>
      </c>
      <c r="S22" s="83">
        <f t="shared" si="1"/>
        <v>1.0169999999999999</v>
      </c>
      <c r="T22" s="83">
        <f t="shared" si="1"/>
        <v>0</v>
      </c>
      <c r="U22" s="83">
        <f t="shared" si="1"/>
        <v>1.008</v>
      </c>
      <c r="V22" s="83">
        <f t="shared" si="1"/>
        <v>0.2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196.64699999999999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11.765000000000001</v>
      </c>
      <c r="C26" s="72">
        <v>11.36</v>
      </c>
      <c r="D26" s="72">
        <v>10.601000000000001</v>
      </c>
      <c r="E26" s="72">
        <v>11.347</v>
      </c>
      <c r="F26" s="72">
        <v>10.651999999999999</v>
      </c>
      <c r="G26" s="72">
        <v>11.004</v>
      </c>
      <c r="H26" s="72">
        <v>11.763999999999999</v>
      </c>
      <c r="I26" s="72">
        <v>15.712</v>
      </c>
      <c r="J26" s="72">
        <v>18.846</v>
      </c>
      <c r="K26" s="72">
        <v>22.902999999999999</v>
      </c>
      <c r="L26" s="72">
        <v>23.027000000000001</v>
      </c>
      <c r="M26" s="72">
        <v>21.29</v>
      </c>
      <c r="N26" s="72">
        <v>3.4220000000000002</v>
      </c>
      <c r="O26" s="72">
        <v>3.1789999999999998</v>
      </c>
      <c r="P26" s="72">
        <v>2.9079999999999999</v>
      </c>
      <c r="Q26" s="72">
        <v>3.835</v>
      </c>
      <c r="R26" s="72">
        <v>4.0979999999999999</v>
      </c>
      <c r="S26" s="72">
        <v>5.7930000000000001</v>
      </c>
      <c r="T26" s="72">
        <v>6.4509999999999996</v>
      </c>
      <c r="U26" s="72">
        <v>6.008</v>
      </c>
      <c r="V26" s="72">
        <v>5.94</v>
      </c>
      <c r="W26" s="72">
        <v>8.8979999999999997</v>
      </c>
      <c r="X26" s="72">
        <v>7.726</v>
      </c>
      <c r="Y26" s="72">
        <v>9.8130000000000006</v>
      </c>
      <c r="Z26" s="73"/>
      <c r="AA26" s="74">
        <f>SUM(B26:Z26)</f>
        <v>248.34199999999998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11.765000000000001</v>
      </c>
      <c r="C28" s="57">
        <f t="shared" ref="C28:Z28" si="2">IF(LEN(C$2)&gt;0,SUM(C25:C27),"")</f>
        <v>11.36</v>
      </c>
      <c r="D28" s="57">
        <f t="shared" si="2"/>
        <v>10.601000000000001</v>
      </c>
      <c r="E28" s="57">
        <f t="shared" si="2"/>
        <v>11.347</v>
      </c>
      <c r="F28" s="57">
        <f t="shared" si="2"/>
        <v>10.651999999999999</v>
      </c>
      <c r="G28" s="57">
        <f t="shared" si="2"/>
        <v>11.004</v>
      </c>
      <c r="H28" s="57">
        <f t="shared" si="2"/>
        <v>11.763999999999999</v>
      </c>
      <c r="I28" s="57">
        <f t="shared" si="2"/>
        <v>15.712</v>
      </c>
      <c r="J28" s="57">
        <f t="shared" si="2"/>
        <v>18.846</v>
      </c>
      <c r="K28" s="57">
        <f t="shared" si="2"/>
        <v>22.902999999999999</v>
      </c>
      <c r="L28" s="57">
        <f t="shared" si="2"/>
        <v>23.027000000000001</v>
      </c>
      <c r="M28" s="57">
        <f t="shared" si="2"/>
        <v>21.29</v>
      </c>
      <c r="N28" s="57">
        <f t="shared" si="2"/>
        <v>3.4220000000000002</v>
      </c>
      <c r="O28" s="57">
        <f t="shared" si="2"/>
        <v>3.1789999999999998</v>
      </c>
      <c r="P28" s="57">
        <f t="shared" si="2"/>
        <v>2.9079999999999999</v>
      </c>
      <c r="Q28" s="57">
        <f t="shared" si="2"/>
        <v>3.835</v>
      </c>
      <c r="R28" s="57">
        <f t="shared" si="2"/>
        <v>4.0979999999999999</v>
      </c>
      <c r="S28" s="57">
        <f t="shared" si="2"/>
        <v>5.7930000000000001</v>
      </c>
      <c r="T28" s="57">
        <f t="shared" si="2"/>
        <v>6.4509999999999996</v>
      </c>
      <c r="U28" s="57">
        <f t="shared" si="2"/>
        <v>6.008</v>
      </c>
      <c r="V28" s="57">
        <f t="shared" si="2"/>
        <v>5.94</v>
      </c>
      <c r="W28" s="57">
        <f t="shared" si="2"/>
        <v>8.8979999999999997</v>
      </c>
      <c r="X28" s="57">
        <f t="shared" si="2"/>
        <v>7.726</v>
      </c>
      <c r="Y28" s="57">
        <f t="shared" si="2"/>
        <v>9.8130000000000006</v>
      </c>
      <c r="Z28" s="58" t="str">
        <f t="shared" si="2"/>
        <v/>
      </c>
      <c r="AA28" s="59">
        <f>SUM(AA25:AA27)</f>
        <v>248.34199999999998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11.765000000000001</v>
      </c>
      <c r="C47" s="83">
        <f t="shared" ref="C47:Z47" si="8">IF(LEN(C$2)&gt;0,C14+C22+C36,"")</f>
        <v>11.36</v>
      </c>
      <c r="D47" s="83">
        <f t="shared" si="8"/>
        <v>10.600999999999999</v>
      </c>
      <c r="E47" s="83">
        <f t="shared" si="8"/>
        <v>11.347000000000001</v>
      </c>
      <c r="F47" s="83">
        <f t="shared" si="8"/>
        <v>10.652000000000001</v>
      </c>
      <c r="G47" s="83">
        <f t="shared" si="8"/>
        <v>11.004000000000001</v>
      </c>
      <c r="H47" s="83">
        <f t="shared" si="8"/>
        <v>11.763999999999999</v>
      </c>
      <c r="I47" s="83">
        <f t="shared" si="8"/>
        <v>15.712</v>
      </c>
      <c r="J47" s="83">
        <f t="shared" si="8"/>
        <v>18.846</v>
      </c>
      <c r="K47" s="83">
        <f t="shared" si="8"/>
        <v>22.902999999999999</v>
      </c>
      <c r="L47" s="83">
        <f t="shared" si="8"/>
        <v>23.027000000000001</v>
      </c>
      <c r="M47" s="83">
        <f t="shared" si="8"/>
        <v>21.29</v>
      </c>
      <c r="N47" s="83">
        <f t="shared" si="8"/>
        <v>3.4220000000000002</v>
      </c>
      <c r="O47" s="83">
        <f t="shared" si="8"/>
        <v>3.1790000000000003</v>
      </c>
      <c r="P47" s="83">
        <f t="shared" si="8"/>
        <v>2.9080000000000004</v>
      </c>
      <c r="Q47" s="83">
        <f t="shared" si="8"/>
        <v>3.835</v>
      </c>
      <c r="R47" s="83">
        <f t="shared" si="8"/>
        <v>4.0979999999999999</v>
      </c>
      <c r="S47" s="83">
        <f t="shared" si="8"/>
        <v>5.7929999999999993</v>
      </c>
      <c r="T47" s="83">
        <f t="shared" si="8"/>
        <v>6.4510000000000005</v>
      </c>
      <c r="U47" s="83">
        <f t="shared" si="8"/>
        <v>6.008</v>
      </c>
      <c r="V47" s="83">
        <f t="shared" si="8"/>
        <v>5.94</v>
      </c>
      <c r="W47" s="83">
        <f t="shared" si="8"/>
        <v>8.8979999999999997</v>
      </c>
      <c r="X47" s="83">
        <f t="shared" si="8"/>
        <v>7.726</v>
      </c>
      <c r="Y47" s="83">
        <f t="shared" si="8"/>
        <v>9.8130000000000006</v>
      </c>
      <c r="Z47" s="84" t="str">
        <f t="shared" si="8"/>
        <v/>
      </c>
      <c r="AA47" s="100">
        <f>SUM(B47:Z47)</f>
        <v>248.34199999999998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11.765000000000001</v>
      </c>
      <c r="C4" s="18">
        <v>11.36</v>
      </c>
      <c r="D4" s="18">
        <v>10.600999999999999</v>
      </c>
      <c r="E4" s="18">
        <v>11.347</v>
      </c>
      <c r="F4" s="18">
        <v>10.651999999999999</v>
      </c>
      <c r="G4" s="18">
        <v>11.004</v>
      </c>
      <c r="H4" s="18">
        <v>11.763999999999999</v>
      </c>
      <c r="I4" s="18">
        <v>15.712</v>
      </c>
      <c r="J4" s="18">
        <v>18.846</v>
      </c>
      <c r="K4" s="18">
        <v>22.902999999999999</v>
      </c>
      <c r="L4" s="18">
        <v>23.027000000000001</v>
      </c>
      <c r="M4" s="18">
        <v>21.29</v>
      </c>
      <c r="N4" s="18">
        <v>3.4219999999999997</v>
      </c>
      <c r="O4" s="18">
        <v>3.1790000000000003</v>
      </c>
      <c r="P4" s="18">
        <v>2.9080000000000004</v>
      </c>
      <c r="Q4" s="18">
        <v>3.835</v>
      </c>
      <c r="R4" s="18">
        <v>4.0979999999999999</v>
      </c>
      <c r="S4" s="18">
        <v>5.7930000000000001</v>
      </c>
      <c r="T4" s="18">
        <v>6.4510000000000005</v>
      </c>
      <c r="U4" s="18">
        <v>6.008</v>
      </c>
      <c r="V4" s="18">
        <v>5.9399999999999995</v>
      </c>
      <c r="W4" s="18">
        <v>8.8980000000000015</v>
      </c>
      <c r="X4" s="18">
        <v>7.7260000000000009</v>
      </c>
      <c r="Y4" s="18">
        <v>9.8129999999999988</v>
      </c>
      <c r="Z4" s="19"/>
      <c r="AA4" s="20">
        <f>SUM(B4:Z4)</f>
        <v>248.34199999999998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114.27</v>
      </c>
      <c r="C7" s="28">
        <v>111.19</v>
      </c>
      <c r="D7" s="28">
        <v>107.38</v>
      </c>
      <c r="E7" s="28">
        <v>104.92</v>
      </c>
      <c r="F7" s="28">
        <v>104.71</v>
      </c>
      <c r="G7" s="28">
        <v>111.2</v>
      </c>
      <c r="H7" s="28">
        <v>110.97</v>
      </c>
      <c r="I7" s="28">
        <v>112.46</v>
      </c>
      <c r="J7" s="28">
        <v>111.17</v>
      </c>
      <c r="K7" s="28">
        <v>100.51</v>
      </c>
      <c r="L7" s="28">
        <v>96.31</v>
      </c>
      <c r="M7" s="28">
        <v>98.54</v>
      </c>
      <c r="N7" s="28">
        <v>114.35</v>
      </c>
      <c r="O7" s="28">
        <v>106.57</v>
      </c>
      <c r="P7" s="28">
        <v>105.18</v>
      </c>
      <c r="Q7" s="28">
        <v>110.05</v>
      </c>
      <c r="R7" s="28">
        <v>119.34</v>
      </c>
      <c r="S7" s="28">
        <v>123.15</v>
      </c>
      <c r="T7" s="28">
        <v>142.97999999999999</v>
      </c>
      <c r="U7" s="28">
        <v>149.5</v>
      </c>
      <c r="V7" s="28">
        <v>147.93</v>
      </c>
      <c r="W7" s="28">
        <v>130.43</v>
      </c>
      <c r="X7" s="28">
        <v>123.92</v>
      </c>
      <c r="Y7" s="28">
        <v>117.71</v>
      </c>
      <c r="Z7" s="29"/>
      <c r="AA7" s="30">
        <v>115.61416666666666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11.765000000000001</v>
      </c>
      <c r="C13" s="52">
        <v>11.36</v>
      </c>
      <c r="D13" s="52">
        <v>10.245999999999999</v>
      </c>
      <c r="E13" s="52">
        <v>11.347</v>
      </c>
      <c r="F13" s="52">
        <v>10.173</v>
      </c>
      <c r="G13" s="52">
        <v>10.292</v>
      </c>
      <c r="H13" s="52">
        <v>10.725</v>
      </c>
      <c r="I13" s="52">
        <v>15.661</v>
      </c>
      <c r="J13" s="52">
        <v>18.846</v>
      </c>
      <c r="K13" s="52">
        <v>22.902999999999999</v>
      </c>
      <c r="L13" s="52">
        <v>23.027000000000001</v>
      </c>
      <c r="M13" s="52">
        <v>21.29</v>
      </c>
      <c r="N13" s="52">
        <v>3.4219999999999997</v>
      </c>
      <c r="O13" s="52">
        <v>3.1790000000000003</v>
      </c>
      <c r="P13" s="52">
        <v>2.9080000000000004</v>
      </c>
      <c r="Q13" s="52">
        <v>3.835</v>
      </c>
      <c r="R13" s="52">
        <v>4.0979999999999999</v>
      </c>
      <c r="S13" s="52">
        <v>5.7930000000000001</v>
      </c>
      <c r="T13" s="52">
        <v>5.4340000000000002</v>
      </c>
      <c r="U13" s="52">
        <v>6.008</v>
      </c>
      <c r="V13" s="52">
        <v>5.6029999999999998</v>
      </c>
      <c r="W13" s="52">
        <v>6.6870000000000003</v>
      </c>
      <c r="X13" s="52">
        <v>6.1240000000000006</v>
      </c>
      <c r="Y13" s="52">
        <v>8.0030000000000001</v>
      </c>
      <c r="Z13" s="53"/>
      <c r="AA13" s="54">
        <f>SUM(B13:Z13)</f>
        <v>238.72899999999998</v>
      </c>
    </row>
    <row r="14" spans="1:27" ht="30" customHeight="1" thickBot="1" x14ac:dyDescent="0.25">
      <c r="A14" s="55" t="s">
        <v>10</v>
      </c>
      <c r="B14" s="56">
        <f>IF(LEN(B$2)&gt;0,SUM(B10:B13),"")</f>
        <v>11.765000000000001</v>
      </c>
      <c r="C14" s="57">
        <f t="shared" ref="C14:Z14" si="0">IF(LEN(C$2)&gt;0,SUM(C10:C13),"")</f>
        <v>11.36</v>
      </c>
      <c r="D14" s="57">
        <f t="shared" si="0"/>
        <v>10.245999999999999</v>
      </c>
      <c r="E14" s="57">
        <f t="shared" si="0"/>
        <v>11.347</v>
      </c>
      <c r="F14" s="57">
        <f t="shared" si="0"/>
        <v>10.173</v>
      </c>
      <c r="G14" s="57">
        <f t="shared" si="0"/>
        <v>10.292</v>
      </c>
      <c r="H14" s="57">
        <f t="shared" si="0"/>
        <v>10.725</v>
      </c>
      <c r="I14" s="57">
        <f t="shared" si="0"/>
        <v>15.661</v>
      </c>
      <c r="J14" s="57">
        <f t="shared" si="0"/>
        <v>18.846</v>
      </c>
      <c r="K14" s="57">
        <f t="shared" si="0"/>
        <v>22.902999999999999</v>
      </c>
      <c r="L14" s="57">
        <f t="shared" si="0"/>
        <v>23.027000000000001</v>
      </c>
      <c r="M14" s="57">
        <f t="shared" si="0"/>
        <v>21.29</v>
      </c>
      <c r="N14" s="57">
        <f t="shared" si="0"/>
        <v>3.4219999999999997</v>
      </c>
      <c r="O14" s="57">
        <f t="shared" si="0"/>
        <v>3.1790000000000003</v>
      </c>
      <c r="P14" s="57">
        <f t="shared" si="0"/>
        <v>2.9080000000000004</v>
      </c>
      <c r="Q14" s="57">
        <f t="shared" si="0"/>
        <v>3.835</v>
      </c>
      <c r="R14" s="57">
        <f t="shared" si="0"/>
        <v>4.0979999999999999</v>
      </c>
      <c r="S14" s="57">
        <f t="shared" si="0"/>
        <v>5.7930000000000001</v>
      </c>
      <c r="T14" s="57">
        <f t="shared" si="0"/>
        <v>5.4340000000000002</v>
      </c>
      <c r="U14" s="57">
        <f t="shared" si="0"/>
        <v>6.008</v>
      </c>
      <c r="V14" s="57">
        <f t="shared" si="0"/>
        <v>5.6029999999999998</v>
      </c>
      <c r="W14" s="57">
        <f t="shared" si="0"/>
        <v>6.6870000000000003</v>
      </c>
      <c r="X14" s="57">
        <f t="shared" si="0"/>
        <v>6.1240000000000006</v>
      </c>
      <c r="Y14" s="57">
        <f t="shared" si="0"/>
        <v>8.0030000000000001</v>
      </c>
      <c r="Z14" s="58" t="str">
        <f t="shared" si="0"/>
        <v/>
      </c>
      <c r="AA14" s="59">
        <f>SUM(AA9:AA13)</f>
        <v>238.72899999999998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0.35499999999999998</v>
      </c>
      <c r="E19" s="76"/>
      <c r="F19" s="76">
        <v>0.47899999999999998</v>
      </c>
      <c r="G19" s="76">
        <v>0.71199999999999997</v>
      </c>
      <c r="H19" s="76">
        <v>1.0390000000000001</v>
      </c>
      <c r="I19" s="76">
        <v>5.0999999999999997E-2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1.0169999999999999</v>
      </c>
      <c r="U19" s="76"/>
      <c r="V19" s="76">
        <v>0.33700000000000002</v>
      </c>
      <c r="W19" s="76">
        <v>2.2109999999999999</v>
      </c>
      <c r="X19" s="76">
        <v>1.6020000000000001</v>
      </c>
      <c r="Y19" s="76">
        <v>1.81</v>
      </c>
      <c r="Z19" s="73"/>
      <c r="AA19" s="74">
        <f>SUM(B19:Z19)</f>
        <v>9.6130000000000013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0.35499999999999998</v>
      </c>
      <c r="E22" s="83">
        <f t="shared" si="1"/>
        <v>0</v>
      </c>
      <c r="F22" s="83">
        <f t="shared" si="1"/>
        <v>0.47899999999999998</v>
      </c>
      <c r="G22" s="83">
        <f t="shared" si="1"/>
        <v>0.71199999999999997</v>
      </c>
      <c r="H22" s="83">
        <f t="shared" si="1"/>
        <v>1.0390000000000001</v>
      </c>
      <c r="I22" s="83">
        <f t="shared" si="1"/>
        <v>5.0999999999999997E-2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1.0169999999999999</v>
      </c>
      <c r="U22" s="83">
        <f t="shared" si="1"/>
        <v>0</v>
      </c>
      <c r="V22" s="83">
        <f t="shared" si="1"/>
        <v>0.33700000000000002</v>
      </c>
      <c r="W22" s="83">
        <f t="shared" si="1"/>
        <v>2.2109999999999999</v>
      </c>
      <c r="X22" s="83">
        <f t="shared" si="1"/>
        <v>1.6020000000000001</v>
      </c>
      <c r="Y22" s="83">
        <f t="shared" si="1"/>
        <v>1.81</v>
      </c>
      <c r="Z22" s="84">
        <f t="shared" si="1"/>
        <v>0</v>
      </c>
      <c r="AA22" s="85">
        <f t="shared" si="1"/>
        <v>9.6130000000000013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11.765000000000001</v>
      </c>
      <c r="C26" s="72">
        <v>11.36</v>
      </c>
      <c r="D26" s="72">
        <v>10.601000000000001</v>
      </c>
      <c r="E26" s="72">
        <v>11.347</v>
      </c>
      <c r="F26" s="72">
        <v>10.651999999999999</v>
      </c>
      <c r="G26" s="72">
        <v>11.004</v>
      </c>
      <c r="H26" s="72">
        <v>11.763999999999999</v>
      </c>
      <c r="I26" s="72">
        <v>15.712</v>
      </c>
      <c r="J26" s="72">
        <v>18.846</v>
      </c>
      <c r="K26" s="72">
        <v>22.902999999999999</v>
      </c>
      <c r="L26" s="72">
        <v>23.027000000000001</v>
      </c>
      <c r="M26" s="72">
        <v>21.29</v>
      </c>
      <c r="N26" s="72">
        <v>3.4220000000000002</v>
      </c>
      <c r="O26" s="72">
        <v>3.1789999999999998</v>
      </c>
      <c r="P26" s="72">
        <v>2.9079999999999999</v>
      </c>
      <c r="Q26" s="72">
        <v>3.835</v>
      </c>
      <c r="R26" s="72">
        <v>4.0979999999999999</v>
      </c>
      <c r="S26" s="72">
        <v>5.7930000000000001</v>
      </c>
      <c r="T26" s="72">
        <v>6.4509999999999996</v>
      </c>
      <c r="U26" s="72">
        <v>6.008</v>
      </c>
      <c r="V26" s="72">
        <v>5.94</v>
      </c>
      <c r="W26" s="72">
        <v>8.8979999999999997</v>
      </c>
      <c r="X26" s="72">
        <v>7.726</v>
      </c>
      <c r="Y26" s="72">
        <v>9.8130000000000006</v>
      </c>
      <c r="Z26" s="73"/>
      <c r="AA26" s="74">
        <f>SUM(B26:Z26)</f>
        <v>248.34199999999998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11.765000000000001</v>
      </c>
      <c r="C28" s="57">
        <f t="shared" si="2"/>
        <v>11.36</v>
      </c>
      <c r="D28" s="57">
        <f t="shared" si="2"/>
        <v>10.601000000000001</v>
      </c>
      <c r="E28" s="57">
        <f t="shared" si="2"/>
        <v>11.347</v>
      </c>
      <c r="F28" s="57">
        <f t="shared" si="2"/>
        <v>10.651999999999999</v>
      </c>
      <c r="G28" s="57">
        <f t="shared" si="2"/>
        <v>11.004</v>
      </c>
      <c r="H28" s="57">
        <f t="shared" si="2"/>
        <v>11.763999999999999</v>
      </c>
      <c r="I28" s="57">
        <f t="shared" si="2"/>
        <v>15.712</v>
      </c>
      <c r="J28" s="57">
        <f t="shared" si="2"/>
        <v>18.846</v>
      </c>
      <c r="K28" s="57">
        <f t="shared" si="2"/>
        <v>22.902999999999999</v>
      </c>
      <c r="L28" s="57">
        <f t="shared" si="2"/>
        <v>23.027000000000001</v>
      </c>
      <c r="M28" s="57">
        <f t="shared" si="2"/>
        <v>21.29</v>
      </c>
      <c r="N28" s="57">
        <f t="shared" si="2"/>
        <v>3.4220000000000002</v>
      </c>
      <c r="O28" s="57">
        <f t="shared" si="2"/>
        <v>3.1789999999999998</v>
      </c>
      <c r="P28" s="57">
        <f t="shared" si="2"/>
        <v>2.9079999999999999</v>
      </c>
      <c r="Q28" s="57">
        <f t="shared" si="2"/>
        <v>3.835</v>
      </c>
      <c r="R28" s="57">
        <f t="shared" si="2"/>
        <v>4.0979999999999999</v>
      </c>
      <c r="S28" s="57">
        <f t="shared" si="2"/>
        <v>5.7930000000000001</v>
      </c>
      <c r="T28" s="57">
        <f t="shared" si="2"/>
        <v>6.4509999999999996</v>
      </c>
      <c r="U28" s="57">
        <f t="shared" si="2"/>
        <v>6.008</v>
      </c>
      <c r="V28" s="57">
        <f t="shared" si="2"/>
        <v>5.94</v>
      </c>
      <c r="W28" s="57">
        <f t="shared" si="2"/>
        <v>8.8979999999999997</v>
      </c>
      <c r="X28" s="57">
        <f t="shared" si="2"/>
        <v>7.726</v>
      </c>
      <c r="Y28" s="57">
        <f t="shared" si="2"/>
        <v>9.8130000000000006</v>
      </c>
      <c r="Z28" s="58">
        <f t="shared" si="2"/>
        <v>0</v>
      </c>
      <c r="AA28" s="59">
        <f t="shared" si="2"/>
        <v>248.34199999999998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11.765000000000001</v>
      </c>
      <c r="C47" s="83">
        <f t="shared" ref="C47:Z47" si="8">SUM(C10:C13)+C22+C36</f>
        <v>11.36</v>
      </c>
      <c r="D47" s="83">
        <f t="shared" si="8"/>
        <v>10.600999999999999</v>
      </c>
      <c r="E47" s="83">
        <f t="shared" si="8"/>
        <v>11.347</v>
      </c>
      <c r="F47" s="83">
        <f t="shared" si="8"/>
        <v>10.651999999999999</v>
      </c>
      <c r="G47" s="83">
        <f t="shared" si="8"/>
        <v>11.004</v>
      </c>
      <c r="H47" s="83">
        <f t="shared" si="8"/>
        <v>11.763999999999999</v>
      </c>
      <c r="I47" s="83">
        <f t="shared" si="8"/>
        <v>15.712</v>
      </c>
      <c r="J47" s="83">
        <f t="shared" si="8"/>
        <v>18.846</v>
      </c>
      <c r="K47" s="83">
        <f t="shared" si="8"/>
        <v>22.902999999999999</v>
      </c>
      <c r="L47" s="83">
        <f t="shared" si="8"/>
        <v>23.027000000000001</v>
      </c>
      <c r="M47" s="83">
        <f t="shared" si="8"/>
        <v>21.29</v>
      </c>
      <c r="N47" s="83">
        <f t="shared" si="8"/>
        <v>3.4219999999999997</v>
      </c>
      <c r="O47" s="83">
        <f t="shared" si="8"/>
        <v>3.1790000000000003</v>
      </c>
      <c r="P47" s="83">
        <f t="shared" si="8"/>
        <v>2.9080000000000004</v>
      </c>
      <c r="Q47" s="83">
        <f t="shared" si="8"/>
        <v>3.835</v>
      </c>
      <c r="R47" s="83">
        <f t="shared" si="8"/>
        <v>4.0979999999999999</v>
      </c>
      <c r="S47" s="83">
        <f t="shared" si="8"/>
        <v>5.7930000000000001</v>
      </c>
      <c r="T47" s="83">
        <f t="shared" si="8"/>
        <v>6.4510000000000005</v>
      </c>
      <c r="U47" s="83">
        <f t="shared" si="8"/>
        <v>6.008</v>
      </c>
      <c r="V47" s="83">
        <f t="shared" si="8"/>
        <v>5.9399999999999995</v>
      </c>
      <c r="W47" s="83">
        <f t="shared" si="8"/>
        <v>8.8979999999999997</v>
      </c>
      <c r="X47" s="83">
        <f t="shared" si="8"/>
        <v>7.7260000000000009</v>
      </c>
      <c r="Y47" s="83">
        <f t="shared" si="8"/>
        <v>9.8130000000000006</v>
      </c>
      <c r="Z47" s="84">
        <f t="shared" si="8"/>
        <v>0</v>
      </c>
      <c r="AA47" s="100">
        <f>SUM(B47:Z47)</f>
        <v>248.34199999999998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2021-09-10T20:19:53Z</dcterms:created>
  <dcterms:modified xsi:type="dcterms:W3CDTF">2021-09-10T20:19:54Z</dcterms:modified>
</cp:coreProperties>
</file>