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[1]SPOT_Orders_OverView_01!$A$27:$A$39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<sst xmlns="http://schemas.openxmlformats.org/spreadsheetml/2006/main" count="110" uniqueCount="49">
  <si>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09/09/2021 23:20:49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</si>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</sst>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</c:v>
                </c:pt>
                <c:pt idx="1">
                  <c:v>20.231000000000002</c:v>
                </c:pt>
                <c:pt idx="5">
                  <c:v>20</c:v>
                </c:pt>
                <c:pt idx="6">
                  <c:v>2</c:v>
                </c:pt>
                <c:pt idx="7">
                  <c:v>13</c:v>
                </c:pt>
                <c:pt idx="8">
                  <c:v>8</c:v>
                </c:pt>
                <c:pt idx="9">
                  <c:v>5.069</c:v>
                </c:pt>
                <c:pt idx="17">
                  <c:v>2.7050000000000001</c:v>
                </c:pt>
                <c:pt idx="18">
                  <c:v>2.1850000000000001</c:v>
                </c:pt>
                <c:pt idx="19">
                  <c:v>7.7330000000000005</c:v>
                </c:pt>
                <c:pt idx="20">
                  <c:v>0.60599999999999998</c:v>
                </c:pt>
                <c:pt idx="21">
                  <c:v>1.5840000000000001</c:v>
                </c:pt>
                <c:pt idx="22">
                  <c:v>1.002</c:v>
                </c:pt>
                <c:pt idx="23">
                  <c:v>3.9830000000000001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0.48</c:v>
                </c:pt>
                <c:pt idx="5">
                  <c:v>0.42700000000000005</c:v>
                </c:pt>
                <c:pt idx="6">
                  <c:v>0.1</c:v>
                </c:pt>
                <c:pt idx="7">
                  <c:v>2.2559999999999998</c:v>
                </c:pt>
                <c:pt idx="8">
                  <c:v>1.2810000000000001</c:v>
                </c:pt>
                <c:pt idx="9">
                  <c:v>0.1</c:v>
                </c:pt>
                <c:pt idx="10">
                  <c:v>0.1</c:v>
                </c:pt>
                <c:pt idx="11">
                  <c:v>7</c:v>
                </c:pt>
                <c:pt idx="12">
                  <c:v>7</c:v>
                </c:pt>
                <c:pt idx="13">
                  <c:v>5</c:v>
                </c:pt>
                <c:pt idx="14">
                  <c:v>7</c:v>
                </c:pt>
                <c:pt idx="15">
                  <c:v>8</c:v>
                </c:pt>
                <c:pt idx="16">
                  <c:v>4.5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0677640"/>
        <c:axId val="1806780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32.609000000000002</c:v>
                </c:pt>
                <c:pt idx="1">
                  <c:v>27.093999999999998</c:v>
                </c:pt>
                <c:pt idx="2">
                  <c:v>8.1259999999999994</c:v>
                </c:pt>
                <c:pt idx="3">
                  <c:v>5.2839999999999998</c:v>
                </c:pt>
                <c:pt idx="4">
                  <c:v>6.25</c:v>
                </c:pt>
                <c:pt idx="5">
                  <c:v>26.989000000000001</c:v>
                </c:pt>
                <c:pt idx="6">
                  <c:v>10.807</c:v>
                </c:pt>
                <c:pt idx="7">
                  <c:v>20.295999999999999</c:v>
                </c:pt>
                <c:pt idx="8">
                  <c:v>18.127000000000002</c:v>
                </c:pt>
                <c:pt idx="9">
                  <c:v>15.273999999999997</c:v>
                </c:pt>
                <c:pt idx="10">
                  <c:v>15.382</c:v>
                </c:pt>
                <c:pt idx="11">
                  <c:v>17.336000000000002</c:v>
                </c:pt>
                <c:pt idx="12">
                  <c:v>13.637999999999998</c:v>
                </c:pt>
                <c:pt idx="13">
                  <c:v>23.170999999999999</c:v>
                </c:pt>
                <c:pt idx="14">
                  <c:v>12.138000000000002</c:v>
                </c:pt>
                <c:pt idx="15">
                  <c:v>11.157999999999999</c:v>
                </c:pt>
                <c:pt idx="16">
                  <c:v>8.1479999999999997</c:v>
                </c:pt>
                <c:pt idx="17">
                  <c:v>4.8209999999999997</c:v>
                </c:pt>
                <c:pt idx="18">
                  <c:v>3.7450000000000001</c:v>
                </c:pt>
                <c:pt idx="19">
                  <c:v>7.8430000000000009</c:v>
                </c:pt>
                <c:pt idx="20">
                  <c:v>2.4719999999999995</c:v>
                </c:pt>
                <c:pt idx="21">
                  <c:v>3.1419999999999999</c:v>
                </c:pt>
                <c:pt idx="22">
                  <c:v>4.1580000000000004</c:v>
                </c:pt>
                <c:pt idx="23">
                  <c:v>5.5790000000000006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677640"/>
        <c:axId val="1806780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116.49</c:v>
                </c:pt>
                <c:pt idx="1">
                  <c:v>111</c:v>
                </c:pt>
                <c:pt idx="2">
                  <c:v>110</c:v>
                </c:pt>
                <c:pt idx="3">
                  <c:v>110.01</c:v>
                </c:pt>
                <c:pt idx="4">
                  <c:v>110</c:v>
                </c:pt>
                <c:pt idx="5">
                  <c:v>119.55</c:v>
                </c:pt>
                <c:pt idx="6">
                  <c:v>139.22</c:v>
                </c:pt>
                <c:pt idx="7">
                  <c:v>159.12</c:v>
                </c:pt>
                <c:pt idx="8">
                  <c:v>162.01</c:v>
                </c:pt>
                <c:pt idx="9">
                  <c:v>145.81</c:v>
                </c:pt>
                <c:pt idx="10">
                  <c:v>142.77000000000001</c:v>
                </c:pt>
                <c:pt idx="11">
                  <c:v>130.6</c:v>
                </c:pt>
                <c:pt idx="12">
                  <c:v>133.49</c:v>
                </c:pt>
                <c:pt idx="13">
                  <c:v>113.98</c:v>
                </c:pt>
                <c:pt idx="14">
                  <c:v>121.27</c:v>
                </c:pt>
                <c:pt idx="15">
                  <c:v>134.94999999999999</c:v>
                </c:pt>
                <c:pt idx="16">
                  <c:v>140.03</c:v>
                </c:pt>
                <c:pt idx="17">
                  <c:v>146.77000000000001</c:v>
                </c:pt>
                <c:pt idx="18">
                  <c:v>154.62</c:v>
                </c:pt>
                <c:pt idx="19">
                  <c:v>160.19999999999999</c:v>
                </c:pt>
                <c:pt idx="20">
                  <c:v>158</c:v>
                </c:pt>
                <c:pt idx="21">
                  <c:v>144.63999999999999</c:v>
                </c:pt>
                <c:pt idx="22">
                  <c:v>137.52000000000001</c:v>
                </c:pt>
                <c:pt idx="23">
                  <c:v>133.65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678816"/>
        <c:axId val="180678424"/>
      </c:lineChart>
      <c:catAx>
        <c:axId val="180677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678032"/>
        <c:crosses val="autoZero"/>
        <c:auto val="1"/>
        <c:lblAlgn val="ctr"/>
        <c:lblOffset val="100"/>
        <c:noMultiLvlLbl val="0"/>
      </c:catAx>
      <c:valAx>
        <c:axId val="180678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677640"/>
        <c:crosses val="autoZero"/>
        <c:crossBetween val="between"/>
      </c:valAx>
      <c:valAx>
        <c:axId val="180678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678816"/>
        <c:crosses val="max"/>
        <c:crossBetween val="between"/>
      </c:valAx>
      <c:catAx>
        <c:axId val="180678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0678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44449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110.098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44.344000000000008</v>
          </cell>
        </row>
        <row r="31">
          <cell r="C31">
            <v>0</v>
          </cell>
        </row>
        <row r="32">
          <cell r="C32">
            <v>53.863</v>
          </cell>
        </row>
        <row r="33">
          <cell r="C33">
            <v>95.281999999999996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115.077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188.51000000000002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116.49</v>
          </cell>
          <cell r="C7">
            <v>111</v>
          </cell>
          <cell r="D7">
            <v>110</v>
          </cell>
          <cell r="E7">
            <v>110.01</v>
          </cell>
          <cell r="F7">
            <v>110</v>
          </cell>
          <cell r="G7">
            <v>119.55</v>
          </cell>
          <cell r="H7">
            <v>139.22</v>
          </cell>
          <cell r="I7">
            <v>159.12</v>
          </cell>
          <cell r="J7">
            <v>162.01</v>
          </cell>
          <cell r="K7">
            <v>145.81</v>
          </cell>
          <cell r="L7">
            <v>142.77000000000001</v>
          </cell>
          <cell r="M7">
            <v>130.6</v>
          </cell>
          <cell r="N7">
            <v>133.49</v>
          </cell>
          <cell r="O7">
            <v>113.98</v>
          </cell>
          <cell r="P7">
            <v>121.27</v>
          </cell>
          <cell r="Q7">
            <v>134.94999999999999</v>
          </cell>
          <cell r="R7">
            <v>140.03</v>
          </cell>
          <cell r="S7">
            <v>146.77000000000001</v>
          </cell>
          <cell r="T7">
            <v>154.62</v>
          </cell>
          <cell r="U7">
            <v>160.19999999999999</v>
          </cell>
          <cell r="V7">
            <v>158</v>
          </cell>
          <cell r="W7">
            <v>144.63999999999999</v>
          </cell>
          <cell r="X7">
            <v>137.52000000000001</v>
          </cell>
          <cell r="Y7">
            <v>133.65</v>
          </cell>
        </row>
        <row r="27">
          <cell r="B27">
            <v>22</v>
          </cell>
          <cell r="C27">
            <v>19</v>
          </cell>
          <cell r="G27">
            <v>20</v>
          </cell>
          <cell r="H27">
            <v>2</v>
          </cell>
          <cell r="I27">
            <v>13</v>
          </cell>
          <cell r="J27">
            <v>8</v>
          </cell>
        </row>
        <row r="31">
          <cell r="C31">
            <v>1.2310000000000001</v>
          </cell>
          <cell r="S31">
            <v>2.7050000000000001</v>
          </cell>
          <cell r="V31">
            <v>0.60599999999999998</v>
          </cell>
          <cell r="W31">
            <v>1.5840000000000001</v>
          </cell>
          <cell r="X31">
            <v>1.002</v>
          </cell>
          <cell r="Y31">
            <v>3.9830000000000001</v>
          </cell>
        </row>
        <row r="35">
          <cell r="K35">
            <v>2.5329999999999999</v>
          </cell>
          <cell r="T35">
            <v>2.1850000000000001</v>
          </cell>
          <cell r="U35">
            <v>4.5449999999999999</v>
          </cell>
        </row>
        <row r="36">
          <cell r="K36">
            <v>2.536</v>
          </cell>
          <cell r="U36">
            <v>3.1880000000000002</v>
          </cell>
        </row>
        <row r="57">
          <cell r="B57">
            <v>0.1</v>
          </cell>
          <cell r="C57">
            <v>0.1</v>
          </cell>
          <cell r="D57">
            <v>0.1</v>
          </cell>
          <cell r="E57">
            <v>0.1</v>
          </cell>
          <cell r="F57">
            <v>0.48</v>
          </cell>
          <cell r="G57">
            <v>0.42700000000000005</v>
          </cell>
          <cell r="H57">
            <v>0.1</v>
          </cell>
          <cell r="I57">
            <v>2.2559999999999998</v>
          </cell>
          <cell r="J57">
            <v>1.2810000000000001</v>
          </cell>
          <cell r="K57">
            <v>0.1</v>
          </cell>
          <cell r="L57">
            <v>0.1</v>
          </cell>
          <cell r="M57">
            <v>7</v>
          </cell>
          <cell r="N57">
            <v>7</v>
          </cell>
          <cell r="O57">
            <v>5</v>
          </cell>
          <cell r="P57">
            <v>7</v>
          </cell>
          <cell r="Q57">
            <v>8</v>
          </cell>
          <cell r="R57">
            <v>4.5</v>
          </cell>
          <cell r="S57">
            <v>0.1</v>
          </cell>
          <cell r="T57">
            <v>0.1</v>
          </cell>
          <cell r="U57">
            <v>0.1</v>
          </cell>
          <cell r="V57">
            <v>0.1</v>
          </cell>
          <cell r="W57">
            <v>0.1</v>
          </cell>
          <cell r="X57">
            <v>0.1</v>
          </cell>
          <cell r="Y57">
            <v>0.1</v>
          </cell>
        </row>
        <row r="63">
          <cell r="B63">
            <v>4.6639999999999997</v>
          </cell>
          <cell r="C63">
            <v>1.4890000000000001</v>
          </cell>
          <cell r="D63">
            <v>4.6370000000000005</v>
          </cell>
          <cell r="E63">
            <v>1.516</v>
          </cell>
          <cell r="F63">
            <v>4.6890000000000001</v>
          </cell>
          <cell r="G63">
            <v>5.9249999999999998</v>
          </cell>
          <cell r="H63">
            <v>7.3170000000000002</v>
          </cell>
          <cell r="I63">
            <v>2.7889999999999997</v>
          </cell>
          <cell r="J63">
            <v>6.0990000000000002</v>
          </cell>
          <cell r="K63">
            <v>6.15</v>
          </cell>
          <cell r="L63">
            <v>5.8740000000000006</v>
          </cell>
          <cell r="M63">
            <v>2.714</v>
          </cell>
        </row>
        <row r="64">
          <cell r="B64">
            <v>5.8449999999999998</v>
          </cell>
          <cell r="C64">
            <v>5.274</v>
          </cell>
          <cell r="D64">
            <v>3.3890000000000002</v>
          </cell>
          <cell r="E64">
            <v>3.6680000000000001</v>
          </cell>
          <cell r="F64">
            <v>1.081</v>
          </cell>
          <cell r="G64">
            <v>0.63700000000000001</v>
          </cell>
          <cell r="H64">
            <v>1.39</v>
          </cell>
          <cell r="I64">
            <v>2.2510000000000003</v>
          </cell>
          <cell r="J64">
            <v>2.7469999999999999</v>
          </cell>
          <cell r="K64">
            <v>3.9550000000000001</v>
          </cell>
          <cell r="L64">
            <v>9.4080000000000013</v>
          </cell>
          <cell r="M64">
            <v>7.6220000000000008</v>
          </cell>
          <cell r="N64">
            <v>6.6380000000000008</v>
          </cell>
          <cell r="O64">
            <v>18.170999999999999</v>
          </cell>
          <cell r="P64">
            <v>5.1379999999999999</v>
          </cell>
          <cell r="Q64">
            <v>3.1579999999999999</v>
          </cell>
          <cell r="R64">
            <v>3.6480000000000001</v>
          </cell>
          <cell r="S64">
            <v>2.016</v>
          </cell>
          <cell r="T64">
            <v>1.46</v>
          </cell>
          <cell r="U64">
            <v>0.01</v>
          </cell>
          <cell r="V64">
            <v>1.766</v>
          </cell>
          <cell r="W64">
            <v>1.458</v>
          </cell>
          <cell r="X64">
            <v>3.056</v>
          </cell>
          <cell r="Y64">
            <v>1.496</v>
          </cell>
        </row>
      </sheetData>
      <sheetData sheetId="17">
        <row r="57">
          <cell r="B57">
            <v>9.282</v>
          </cell>
          <cell r="C57">
            <v>6.7960000000000003</v>
          </cell>
          <cell r="D57">
            <v>6.8410000000000002</v>
          </cell>
          <cell r="E57">
            <v>3.895</v>
          </cell>
          <cell r="F57">
            <v>5.2640000000000002</v>
          </cell>
          <cell r="G57">
            <v>5.4440000000000008</v>
          </cell>
          <cell r="H57">
            <v>8.3040000000000003</v>
          </cell>
          <cell r="I57">
            <v>4.2949999999999999</v>
          </cell>
          <cell r="J57">
            <v>7.07</v>
          </cell>
          <cell r="K57">
            <v>11.726999999999999</v>
          </cell>
          <cell r="L57">
            <v>15.302</v>
          </cell>
          <cell r="M57">
            <v>17.226000000000003</v>
          </cell>
          <cell r="N57">
            <v>13.507999999999999</v>
          </cell>
          <cell r="O57">
            <v>23.040999999999997</v>
          </cell>
          <cell r="P57">
            <v>12.038</v>
          </cell>
          <cell r="Q57">
            <v>10.198</v>
          </cell>
          <cell r="R57">
            <v>6.1369999999999996</v>
          </cell>
          <cell r="S57">
            <v>2.8650000000000002</v>
          </cell>
          <cell r="T57">
            <v>2.2800000000000002</v>
          </cell>
          <cell r="U57">
            <v>6.327</v>
          </cell>
          <cell r="V57">
            <v>1.3009999999999999</v>
          </cell>
          <cell r="W57">
            <v>1.903</v>
          </cell>
          <cell r="X57">
            <v>2.9239999999999999</v>
          </cell>
          <cell r="Y57">
            <v>4.5419999999999998</v>
          </cell>
        </row>
        <row r="64">
          <cell r="B64">
            <v>23.326999999999998</v>
          </cell>
          <cell r="C64">
            <v>20.297999999999998</v>
          </cell>
          <cell r="D64">
            <v>1.2850000000000001</v>
          </cell>
          <cell r="E64">
            <v>1.389</v>
          </cell>
          <cell r="F64">
            <v>0.98599999999999999</v>
          </cell>
          <cell r="G64">
            <v>21.544999999999998</v>
          </cell>
          <cell r="H64">
            <v>2.5030000000000001</v>
          </cell>
          <cell r="I64">
            <v>16.000999999999998</v>
          </cell>
          <cell r="J64">
            <v>11.057</v>
          </cell>
          <cell r="K64">
            <v>3.5470000000000002</v>
          </cell>
          <cell r="L64">
            <v>0.08</v>
          </cell>
          <cell r="M64">
            <v>0.11</v>
          </cell>
          <cell r="N64">
            <v>0.13</v>
          </cell>
          <cell r="O64">
            <v>0.13</v>
          </cell>
          <cell r="P64">
            <v>0.1</v>
          </cell>
          <cell r="Q64">
            <v>0.96</v>
          </cell>
          <cell r="R64">
            <v>2.0110000000000001</v>
          </cell>
          <cell r="S64">
            <v>1.956</v>
          </cell>
          <cell r="T64">
            <v>1.4649999999999999</v>
          </cell>
          <cell r="U64">
            <v>1.516</v>
          </cell>
          <cell r="V64">
            <v>1.1709999999999998</v>
          </cell>
          <cell r="W64">
            <v>1.2389999999999999</v>
          </cell>
          <cell r="X64">
            <v>1.234</v>
          </cell>
          <cell r="Y64">
            <v>1.0369999999999999</v>
          </cell>
        </row>
      </sheetData>
      <sheetData sheetId="18">
        <row r="7">
          <cell r="B7">
            <v>116.49</v>
          </cell>
          <cell r="C7">
            <v>111</v>
          </cell>
          <cell r="D7">
            <v>110</v>
          </cell>
          <cell r="E7">
            <v>110.01</v>
          </cell>
          <cell r="F7">
            <v>110</v>
          </cell>
          <cell r="G7">
            <v>119.55</v>
          </cell>
          <cell r="H7">
            <v>139.22</v>
          </cell>
          <cell r="I7">
            <v>159.12</v>
          </cell>
          <cell r="J7">
            <v>162.01</v>
          </cell>
          <cell r="K7">
            <v>145.81</v>
          </cell>
          <cell r="L7">
            <v>142.77000000000001</v>
          </cell>
          <cell r="M7">
            <v>130.6</v>
          </cell>
          <cell r="N7">
            <v>133.49</v>
          </cell>
          <cell r="O7">
            <v>113.98</v>
          </cell>
          <cell r="P7">
            <v>121.27</v>
          </cell>
          <cell r="Q7">
            <v>134.94999999999999</v>
          </cell>
          <cell r="R7">
            <v>140.03</v>
          </cell>
          <cell r="S7">
            <v>146.77000000000001</v>
          </cell>
          <cell r="T7">
            <v>154.62</v>
          </cell>
          <cell r="U7">
            <v>160.19999999999999</v>
          </cell>
          <cell r="V7">
            <v>158</v>
          </cell>
          <cell r="W7">
            <v>144.63999999999999</v>
          </cell>
          <cell r="X7">
            <v>137.52000000000001</v>
          </cell>
          <cell r="Y7">
            <v>133.65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ELPEDISON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WATT_AND_VOLT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44449</v>
          </cell>
        </row>
      </sheetData>
      <sheetData sheetId="35">
        <row r="3">
          <cell r="B3">
            <v>44447</v>
          </cell>
        </row>
        <row r="4">
          <cell r="B4">
            <v>44447</v>
          </cell>
        </row>
        <row r="5">
          <cell r="B5">
            <v>44447</v>
          </cell>
        </row>
        <row r="6">
          <cell r="B6">
            <v>44447</v>
          </cell>
        </row>
        <row r="7">
          <cell r="B7">
            <v>44447</v>
          </cell>
        </row>
        <row r="8">
          <cell r="B8">
            <v>44447</v>
          </cell>
        </row>
        <row r="9">
          <cell r="B9">
            <v>44447</v>
          </cell>
        </row>
        <row r="10">
          <cell r="B10">
            <v>44447</v>
          </cell>
        </row>
        <row r="11">
          <cell r="B11">
            <v>44447</v>
          </cell>
        </row>
        <row r="12">
          <cell r="B12">
            <v>44447</v>
          </cell>
        </row>
        <row r="13">
          <cell r="B13">
            <v>44447</v>
          </cell>
        </row>
        <row r="14">
          <cell r="B14">
            <v>44447</v>
          </cell>
        </row>
        <row r="15">
          <cell r="B15">
            <v>44447</v>
          </cell>
        </row>
        <row r="16">
          <cell r="B16">
            <v>44447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959.92139999999995</v>
          </cell>
          <cell r="J12">
            <v>959.92100000000005</v>
          </cell>
          <cell r="K12">
            <v>959.42100000000005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32.609000000000002</v>
      </c>
      <c r="C4" s="18">
        <v>27.094000000000001</v>
      </c>
      <c r="D4" s="18">
        <v>8.1260000000000012</v>
      </c>
      <c r="E4" s="18">
        <v>5.2839999999999998</v>
      </c>
      <c r="F4" s="18">
        <v>6.25</v>
      </c>
      <c r="G4" s="18">
        <v>26.989000000000001</v>
      </c>
      <c r="H4" s="18">
        <v>10.806999999999999</v>
      </c>
      <c r="I4" s="18">
        <v>20.296000000000003</v>
      </c>
      <c r="J4" s="18">
        <v>18.126999999999999</v>
      </c>
      <c r="K4" s="18">
        <v>15.273999999999997</v>
      </c>
      <c r="L4" s="18">
        <v>15.381999999999998</v>
      </c>
      <c r="M4" s="18">
        <v>17.335999999999999</v>
      </c>
      <c r="N4" s="18">
        <v>13.638</v>
      </c>
      <c r="O4" s="18">
        <v>23.170999999999999</v>
      </c>
      <c r="P4" s="18">
        <v>12.137999999999998</v>
      </c>
      <c r="Q4" s="18">
        <v>11.157999999999999</v>
      </c>
      <c r="R4" s="18">
        <v>8.1479999999999997</v>
      </c>
      <c r="S4" s="18">
        <v>4.8209999999999997</v>
      </c>
      <c r="T4" s="18">
        <v>3.7450000000000001</v>
      </c>
      <c r="U4" s="18">
        <v>7.843</v>
      </c>
      <c r="V4" s="18">
        <v>2.472</v>
      </c>
      <c r="W4" s="18">
        <v>3.1419999999999999</v>
      </c>
      <c r="X4" s="18">
        <v>4.1579999999999995</v>
      </c>
      <c r="Y4" s="18">
        <v>5.5789999999999997</v>
      </c>
      <c r="Z4" s="19"/>
      <c r="AA4" s="20">
        <f>SUM(B4:Z4)</f>
        <v>303.5870000000001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116.49</v>
      </c>
      <c r="C7" s="28">
        <v>111</v>
      </c>
      <c r="D7" s="28">
        <v>110</v>
      </c>
      <c r="E7" s="28">
        <v>110.01</v>
      </c>
      <c r="F7" s="28">
        <v>110</v>
      </c>
      <c r="G7" s="28">
        <v>119.55</v>
      </c>
      <c r="H7" s="28">
        <v>139.22</v>
      </c>
      <c r="I7" s="28">
        <v>159.12</v>
      </c>
      <c r="J7" s="28">
        <v>162.01</v>
      </c>
      <c r="K7" s="28">
        <v>145.81</v>
      </c>
      <c r="L7" s="28">
        <v>142.77000000000001</v>
      </c>
      <c r="M7" s="28">
        <v>130.6</v>
      </c>
      <c r="N7" s="28">
        <v>133.49</v>
      </c>
      <c r="O7" s="28">
        <v>113.98</v>
      </c>
      <c r="P7" s="28">
        <v>121.27</v>
      </c>
      <c r="Q7" s="28">
        <v>134.94999999999999</v>
      </c>
      <c r="R7" s="28">
        <v>140.03</v>
      </c>
      <c r="S7" s="28">
        <v>146.77000000000001</v>
      </c>
      <c r="T7" s="28">
        <v>154.62</v>
      </c>
      <c r="U7" s="28">
        <v>160.19999999999999</v>
      </c>
      <c r="V7" s="28">
        <v>158</v>
      </c>
      <c r="W7" s="28">
        <v>144.63999999999999</v>
      </c>
      <c r="X7" s="28">
        <v>137.52000000000001</v>
      </c>
      <c r="Y7" s="28">
        <v>133.65</v>
      </c>
      <c r="Z7" s="29"/>
      <c r="AA7" s="30">
        <f>IF(SUM(GR_MAINLAND_MCP_SUM_SELL)&lt;&gt;0,AVERAGEIF(GR_MAINLAND_MCP_SUM_SELL,"&lt;&gt;"""),"")</f>
        <v>134.82083333333333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22</v>
      </c>
      <c r="C11" s="47">
        <v>20.231000000000002</v>
      </c>
      <c r="D11" s="47"/>
      <c r="E11" s="47"/>
      <c r="F11" s="47"/>
      <c r="G11" s="47">
        <v>20</v>
      </c>
      <c r="H11" s="47">
        <v>2</v>
      </c>
      <c r="I11" s="47">
        <v>13</v>
      </c>
      <c r="J11" s="47">
        <v>8</v>
      </c>
      <c r="K11" s="47">
        <v>5.069</v>
      </c>
      <c r="L11" s="47"/>
      <c r="M11" s="47"/>
      <c r="N11" s="47"/>
      <c r="O11" s="47"/>
      <c r="P11" s="47"/>
      <c r="Q11" s="47"/>
      <c r="R11" s="47"/>
      <c r="S11" s="47">
        <v>2.7050000000000001</v>
      </c>
      <c r="T11" s="47">
        <v>2.1850000000000001</v>
      </c>
      <c r="U11" s="47">
        <v>7.7330000000000005</v>
      </c>
      <c r="V11" s="47">
        <v>0.60599999999999998</v>
      </c>
      <c r="W11" s="47">
        <v>1.5840000000000001</v>
      </c>
      <c r="X11" s="47">
        <v>1.002</v>
      </c>
      <c r="Y11" s="47">
        <v>3.9830000000000001</v>
      </c>
      <c r="Z11" s="48"/>
      <c r="AA11" s="49">
        <f>SUM(B11:Z11)</f>
        <v>110.098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0.1</v>
      </c>
      <c r="C13" s="52">
        <v>0.1</v>
      </c>
      <c r="D13" s="52">
        <v>0.1</v>
      </c>
      <c r="E13" s="52">
        <v>0.1</v>
      </c>
      <c r="F13" s="52">
        <v>0.48</v>
      </c>
      <c r="G13" s="52">
        <v>0.42700000000000005</v>
      </c>
      <c r="H13" s="52">
        <v>0.1</v>
      </c>
      <c r="I13" s="52">
        <v>2.2559999999999998</v>
      </c>
      <c r="J13" s="52">
        <v>1.2810000000000001</v>
      </c>
      <c r="K13" s="52">
        <v>0.1</v>
      </c>
      <c r="L13" s="52">
        <v>0.1</v>
      </c>
      <c r="M13" s="52">
        <v>7</v>
      </c>
      <c r="N13" s="52">
        <v>7</v>
      </c>
      <c r="O13" s="52">
        <v>5</v>
      </c>
      <c r="P13" s="52">
        <v>7</v>
      </c>
      <c r="Q13" s="52">
        <v>8</v>
      </c>
      <c r="R13" s="52">
        <v>4.5</v>
      </c>
      <c r="S13" s="52">
        <v>0.1</v>
      </c>
      <c r="T13" s="52">
        <v>0.1</v>
      </c>
      <c r="U13" s="52">
        <v>0.1</v>
      </c>
      <c r="V13" s="52">
        <v>0.1</v>
      </c>
      <c r="W13" s="52">
        <v>0.1</v>
      </c>
      <c r="X13" s="52">
        <v>0.1</v>
      </c>
      <c r="Y13" s="52">
        <v>0.1</v>
      </c>
      <c r="Z13" s="53"/>
      <c r="AA13" s="54">
        <f>SUM(B13:Z13)</f>
        <v>44.344000000000008</v>
      </c>
    </row>
    <row r="14" spans="1:27" ht="30" customHeight="1" thickBot="1" x14ac:dyDescent="0.25">
      <c r="A14" s="55" t="s">
        <v>10</v>
      </c>
      <c r="B14" s="56">
        <f>IF(LEN(B$2)&gt;0,SUM(B10:B13),"")</f>
        <v>22.1</v>
      </c>
      <c r="C14" s="57">
        <f t="shared" ref="C14:Z14" si="0">IF(LEN(C$2)&gt;0,SUM(C10:C13),"")</f>
        <v>20.331000000000003</v>
      </c>
      <c r="D14" s="57">
        <f t="shared" si="0"/>
        <v>0.1</v>
      </c>
      <c r="E14" s="57">
        <f t="shared" si="0"/>
        <v>0.1</v>
      </c>
      <c r="F14" s="57">
        <f t="shared" si="0"/>
        <v>0.48</v>
      </c>
      <c r="G14" s="57">
        <f t="shared" si="0"/>
        <v>20.427</v>
      </c>
      <c r="H14" s="57">
        <f t="shared" si="0"/>
        <v>2.1</v>
      </c>
      <c r="I14" s="57">
        <f t="shared" si="0"/>
        <v>15.256</v>
      </c>
      <c r="J14" s="57">
        <f t="shared" si="0"/>
        <v>9.2810000000000006</v>
      </c>
      <c r="K14" s="57">
        <f t="shared" si="0"/>
        <v>5.1689999999999996</v>
      </c>
      <c r="L14" s="57">
        <f t="shared" si="0"/>
        <v>0.1</v>
      </c>
      <c r="M14" s="57">
        <f t="shared" si="0"/>
        <v>7</v>
      </c>
      <c r="N14" s="57">
        <f t="shared" si="0"/>
        <v>7</v>
      </c>
      <c r="O14" s="57">
        <f t="shared" si="0"/>
        <v>5</v>
      </c>
      <c r="P14" s="57">
        <f t="shared" si="0"/>
        <v>7</v>
      </c>
      <c r="Q14" s="57">
        <f t="shared" si="0"/>
        <v>8</v>
      </c>
      <c r="R14" s="57">
        <f t="shared" si="0"/>
        <v>4.5</v>
      </c>
      <c r="S14" s="57">
        <f t="shared" si="0"/>
        <v>2.8050000000000002</v>
      </c>
      <c r="T14" s="57">
        <f t="shared" si="0"/>
        <v>2.2850000000000001</v>
      </c>
      <c r="U14" s="57">
        <f t="shared" si="0"/>
        <v>7.8330000000000002</v>
      </c>
      <c r="V14" s="57">
        <f t="shared" si="0"/>
        <v>0.70599999999999996</v>
      </c>
      <c r="W14" s="57">
        <f t="shared" si="0"/>
        <v>1.6840000000000002</v>
      </c>
      <c r="X14" s="57">
        <f t="shared" si="0"/>
        <v>1.1020000000000001</v>
      </c>
      <c r="Y14" s="57">
        <f t="shared" si="0"/>
        <v>4.0830000000000002</v>
      </c>
      <c r="Z14" s="58" t="str">
        <f t="shared" si="0"/>
        <v/>
      </c>
      <c r="AA14" s="59">
        <f>SUM(AA9:AA13)</f>
        <v>154.44200000000001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4.6639999999999997</v>
      </c>
      <c r="C18" s="72">
        <v>1.4890000000000001</v>
      </c>
      <c r="D18" s="72">
        <v>4.6370000000000005</v>
      </c>
      <c r="E18" s="72">
        <v>1.516</v>
      </c>
      <c r="F18" s="72">
        <v>4.6890000000000001</v>
      </c>
      <c r="G18" s="72">
        <v>5.9249999999999998</v>
      </c>
      <c r="H18" s="72">
        <v>7.3170000000000002</v>
      </c>
      <c r="I18" s="72">
        <v>2.7889999999999997</v>
      </c>
      <c r="J18" s="72">
        <v>6.0990000000000002</v>
      </c>
      <c r="K18" s="72">
        <v>6.15</v>
      </c>
      <c r="L18" s="72">
        <v>5.8740000000000006</v>
      </c>
      <c r="M18" s="72">
        <v>2.714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53.863</v>
      </c>
    </row>
    <row r="19" spans="1:27" ht="24.95" customHeight="1" x14ac:dyDescent="0.2">
      <c r="A19" s="70" t="s">
        <v>14</v>
      </c>
      <c r="B19" s="75">
        <v>5.8449999999999998</v>
      </c>
      <c r="C19" s="76">
        <v>5.274</v>
      </c>
      <c r="D19" s="76">
        <v>3.3890000000000002</v>
      </c>
      <c r="E19" s="76">
        <v>3.6680000000000001</v>
      </c>
      <c r="F19" s="76">
        <v>1.081</v>
      </c>
      <c r="G19" s="76">
        <v>0.63700000000000001</v>
      </c>
      <c r="H19" s="76">
        <v>1.39</v>
      </c>
      <c r="I19" s="76">
        <v>2.2510000000000003</v>
      </c>
      <c r="J19" s="76">
        <v>2.7469999999999999</v>
      </c>
      <c r="K19" s="76">
        <v>3.9550000000000001</v>
      </c>
      <c r="L19" s="76">
        <v>9.4080000000000013</v>
      </c>
      <c r="M19" s="76">
        <v>7.6220000000000008</v>
      </c>
      <c r="N19" s="76">
        <v>6.6380000000000008</v>
      </c>
      <c r="O19" s="76">
        <v>18.170999999999999</v>
      </c>
      <c r="P19" s="76">
        <v>5.1379999999999999</v>
      </c>
      <c r="Q19" s="76">
        <v>3.1579999999999999</v>
      </c>
      <c r="R19" s="76">
        <v>3.6480000000000001</v>
      </c>
      <c r="S19" s="76">
        <v>2.016</v>
      </c>
      <c r="T19" s="76">
        <v>1.46</v>
      </c>
      <c r="U19" s="76">
        <v>0.01</v>
      </c>
      <c r="V19" s="76">
        <v>1.766</v>
      </c>
      <c r="W19" s="76">
        <v>1.458</v>
      </c>
      <c r="X19" s="76">
        <v>3.056</v>
      </c>
      <c r="Y19" s="76">
        <v>1.496</v>
      </c>
      <c r="Z19" s="73"/>
      <c r="AA19" s="74">
        <f>SUM(B19:Z19)</f>
        <v>95.281999999999996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10.509</v>
      </c>
      <c r="C22" s="83">
        <f t="shared" ref="C22:Z22" si="1">IF(LEN(C$2)&gt;0,SUM(C17:C21),"")</f>
        <v>6.7629999999999999</v>
      </c>
      <c r="D22" s="83">
        <f t="shared" si="1"/>
        <v>8.0259999999999998</v>
      </c>
      <c r="E22" s="83">
        <f t="shared" si="1"/>
        <v>5.1840000000000002</v>
      </c>
      <c r="F22" s="83">
        <f t="shared" si="1"/>
        <v>5.77</v>
      </c>
      <c r="G22" s="83">
        <f t="shared" si="1"/>
        <v>6.5619999999999994</v>
      </c>
      <c r="H22" s="83">
        <f t="shared" si="1"/>
        <v>8.7070000000000007</v>
      </c>
      <c r="I22" s="83">
        <f t="shared" si="1"/>
        <v>5.04</v>
      </c>
      <c r="J22" s="83">
        <f t="shared" si="1"/>
        <v>8.8460000000000001</v>
      </c>
      <c r="K22" s="83">
        <f t="shared" si="1"/>
        <v>10.105</v>
      </c>
      <c r="L22" s="83">
        <f t="shared" si="1"/>
        <v>15.282000000000002</v>
      </c>
      <c r="M22" s="83">
        <f t="shared" si="1"/>
        <v>10.336</v>
      </c>
      <c r="N22" s="83">
        <f t="shared" si="1"/>
        <v>6.6380000000000008</v>
      </c>
      <c r="O22" s="83">
        <f t="shared" si="1"/>
        <v>18.170999999999999</v>
      </c>
      <c r="P22" s="83">
        <f t="shared" si="1"/>
        <v>5.1379999999999999</v>
      </c>
      <c r="Q22" s="83">
        <f t="shared" si="1"/>
        <v>3.1579999999999999</v>
      </c>
      <c r="R22" s="83">
        <f t="shared" si="1"/>
        <v>3.6480000000000001</v>
      </c>
      <c r="S22" s="83">
        <f t="shared" si="1"/>
        <v>2.016</v>
      </c>
      <c r="T22" s="83">
        <f t="shared" si="1"/>
        <v>1.46</v>
      </c>
      <c r="U22" s="83">
        <f t="shared" si="1"/>
        <v>0.01</v>
      </c>
      <c r="V22" s="83">
        <f t="shared" si="1"/>
        <v>1.766</v>
      </c>
      <c r="W22" s="83">
        <f t="shared" si="1"/>
        <v>1.458</v>
      </c>
      <c r="X22" s="83">
        <f t="shared" si="1"/>
        <v>3.056</v>
      </c>
      <c r="Y22" s="83">
        <f t="shared" si="1"/>
        <v>1.496</v>
      </c>
      <c r="Z22" s="84" t="str">
        <f t="shared" si="1"/>
        <v/>
      </c>
      <c r="AA22" s="85">
        <f>SUM(AA17:AA21)</f>
        <v>149.14499999999998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32.609000000000002</v>
      </c>
      <c r="C26" s="72">
        <v>27.094000000000001</v>
      </c>
      <c r="D26" s="72">
        <v>8.1259999999999994</v>
      </c>
      <c r="E26" s="72">
        <v>5.2839999999999998</v>
      </c>
      <c r="F26" s="72">
        <v>6.25</v>
      </c>
      <c r="G26" s="72">
        <v>26.989000000000001</v>
      </c>
      <c r="H26" s="72">
        <v>10.807</v>
      </c>
      <c r="I26" s="72">
        <v>20.295999999999999</v>
      </c>
      <c r="J26" s="72">
        <v>18.126999999999999</v>
      </c>
      <c r="K26" s="72">
        <v>15.273999999999999</v>
      </c>
      <c r="L26" s="72">
        <v>15.382</v>
      </c>
      <c r="M26" s="72">
        <v>17.335999999999999</v>
      </c>
      <c r="N26" s="72">
        <v>13.638</v>
      </c>
      <c r="O26" s="72">
        <v>23.170999999999999</v>
      </c>
      <c r="P26" s="72">
        <v>12.138</v>
      </c>
      <c r="Q26" s="72">
        <v>11.157999999999999</v>
      </c>
      <c r="R26" s="72">
        <v>8.1479999999999997</v>
      </c>
      <c r="S26" s="72">
        <v>4.8209999999999997</v>
      </c>
      <c r="T26" s="72">
        <v>3.7450000000000001</v>
      </c>
      <c r="U26" s="72">
        <v>7.843</v>
      </c>
      <c r="V26" s="72">
        <v>2.472</v>
      </c>
      <c r="W26" s="72">
        <v>3.1419999999999999</v>
      </c>
      <c r="X26" s="72">
        <v>4.1580000000000004</v>
      </c>
      <c r="Y26" s="72">
        <v>5.5789999999999997</v>
      </c>
      <c r="Z26" s="73"/>
      <c r="AA26" s="74">
        <f>SUM(B26:Z26)</f>
        <v>303.5870000000001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32.609000000000002</v>
      </c>
      <c r="C28" s="57">
        <f t="shared" ref="C28:Z28" si="2">IF(LEN(C$2)&gt;0,SUM(C25:C27),"")</f>
        <v>27.094000000000001</v>
      </c>
      <c r="D28" s="57">
        <f t="shared" si="2"/>
        <v>8.1259999999999994</v>
      </c>
      <c r="E28" s="57">
        <f t="shared" si="2"/>
        <v>5.2839999999999998</v>
      </c>
      <c r="F28" s="57">
        <f t="shared" si="2"/>
        <v>6.25</v>
      </c>
      <c r="G28" s="57">
        <f t="shared" si="2"/>
        <v>26.989000000000001</v>
      </c>
      <c r="H28" s="57">
        <f t="shared" si="2"/>
        <v>10.807</v>
      </c>
      <c r="I28" s="57">
        <f t="shared" si="2"/>
        <v>20.295999999999999</v>
      </c>
      <c r="J28" s="57">
        <f t="shared" si="2"/>
        <v>18.126999999999999</v>
      </c>
      <c r="K28" s="57">
        <f t="shared" si="2"/>
        <v>15.273999999999999</v>
      </c>
      <c r="L28" s="57">
        <f t="shared" si="2"/>
        <v>15.382</v>
      </c>
      <c r="M28" s="57">
        <f t="shared" si="2"/>
        <v>17.335999999999999</v>
      </c>
      <c r="N28" s="57">
        <f t="shared" si="2"/>
        <v>13.638</v>
      </c>
      <c r="O28" s="57">
        <f t="shared" si="2"/>
        <v>23.170999999999999</v>
      </c>
      <c r="P28" s="57">
        <f t="shared" si="2"/>
        <v>12.138</v>
      </c>
      <c r="Q28" s="57">
        <f t="shared" si="2"/>
        <v>11.157999999999999</v>
      </c>
      <c r="R28" s="57">
        <f t="shared" si="2"/>
        <v>8.1479999999999997</v>
      </c>
      <c r="S28" s="57">
        <f t="shared" si="2"/>
        <v>4.8209999999999997</v>
      </c>
      <c r="T28" s="57">
        <f t="shared" si="2"/>
        <v>3.7450000000000001</v>
      </c>
      <c r="U28" s="57">
        <f t="shared" si="2"/>
        <v>7.843</v>
      </c>
      <c r="V28" s="57">
        <f t="shared" si="2"/>
        <v>2.472</v>
      </c>
      <c r="W28" s="57">
        <f t="shared" si="2"/>
        <v>3.1419999999999999</v>
      </c>
      <c r="X28" s="57">
        <f t="shared" si="2"/>
        <v>4.1580000000000004</v>
      </c>
      <c r="Y28" s="57">
        <f t="shared" si="2"/>
        <v>5.5789999999999997</v>
      </c>
      <c r="Z28" s="58" t="str">
        <f t="shared" si="2"/>
        <v/>
      </c>
      <c r="AA28" s="59">
        <f>SUM(AA25:AA27)</f>
        <v>303.5870000000001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32.609000000000002</v>
      </c>
      <c r="C47" s="83">
        <f t="shared" ref="C47:Z47" si="8">IF(LEN(C$2)&gt;0,C14+C22+C36,"")</f>
        <v>27.094000000000001</v>
      </c>
      <c r="D47" s="83">
        <f t="shared" si="8"/>
        <v>8.1259999999999994</v>
      </c>
      <c r="E47" s="83">
        <f t="shared" si="8"/>
        <v>5.2839999999999998</v>
      </c>
      <c r="F47" s="83">
        <f t="shared" si="8"/>
        <v>6.25</v>
      </c>
      <c r="G47" s="83">
        <f t="shared" si="8"/>
        <v>26.988999999999997</v>
      </c>
      <c r="H47" s="83">
        <f t="shared" si="8"/>
        <v>10.807</v>
      </c>
      <c r="I47" s="83">
        <f t="shared" si="8"/>
        <v>20.295999999999999</v>
      </c>
      <c r="J47" s="83">
        <f t="shared" si="8"/>
        <v>18.127000000000002</v>
      </c>
      <c r="K47" s="83">
        <f t="shared" si="8"/>
        <v>15.274000000000001</v>
      </c>
      <c r="L47" s="83">
        <f t="shared" si="8"/>
        <v>15.382000000000001</v>
      </c>
      <c r="M47" s="83">
        <f t="shared" si="8"/>
        <v>17.335999999999999</v>
      </c>
      <c r="N47" s="83">
        <f t="shared" si="8"/>
        <v>13.638000000000002</v>
      </c>
      <c r="O47" s="83">
        <f t="shared" si="8"/>
        <v>23.170999999999999</v>
      </c>
      <c r="P47" s="83">
        <f t="shared" si="8"/>
        <v>12.138</v>
      </c>
      <c r="Q47" s="83">
        <f t="shared" si="8"/>
        <v>11.157999999999999</v>
      </c>
      <c r="R47" s="83">
        <f t="shared" si="8"/>
        <v>8.1479999999999997</v>
      </c>
      <c r="S47" s="83">
        <f t="shared" si="8"/>
        <v>4.8209999999999997</v>
      </c>
      <c r="T47" s="83">
        <f t="shared" si="8"/>
        <v>3.7450000000000001</v>
      </c>
      <c r="U47" s="83">
        <f t="shared" si="8"/>
        <v>7.843</v>
      </c>
      <c r="V47" s="83">
        <f t="shared" si="8"/>
        <v>2.472</v>
      </c>
      <c r="W47" s="83">
        <f t="shared" si="8"/>
        <v>3.1420000000000003</v>
      </c>
      <c r="X47" s="83">
        <f t="shared" si="8"/>
        <v>4.1580000000000004</v>
      </c>
      <c r="Y47" s="83">
        <f t="shared" si="8"/>
        <v>5.5790000000000006</v>
      </c>
      <c r="Z47" s="84" t="str">
        <f t="shared" si="8"/>
        <v/>
      </c>
      <c r="AA47" s="100">
        <f>SUM(B47:Z47)</f>
        <v>303.5870000000001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32.609000000000002</v>
      </c>
      <c r="C4" s="18">
        <v>27.093999999999998</v>
      </c>
      <c r="D4" s="18">
        <v>8.1259999999999994</v>
      </c>
      <c r="E4" s="18">
        <v>5.2839999999999998</v>
      </c>
      <c r="F4" s="18">
        <v>6.25</v>
      </c>
      <c r="G4" s="18">
        <v>26.989000000000001</v>
      </c>
      <c r="H4" s="18">
        <v>10.807</v>
      </c>
      <c r="I4" s="18">
        <v>20.295999999999999</v>
      </c>
      <c r="J4" s="18">
        <v>18.127000000000002</v>
      </c>
      <c r="K4" s="18">
        <v>15.273999999999997</v>
      </c>
      <c r="L4" s="18">
        <v>15.382</v>
      </c>
      <c r="M4" s="18">
        <v>17.336000000000002</v>
      </c>
      <c r="N4" s="18">
        <v>13.637999999999998</v>
      </c>
      <c r="O4" s="18">
        <v>23.170999999999999</v>
      </c>
      <c r="P4" s="18">
        <v>12.138000000000002</v>
      </c>
      <c r="Q4" s="18">
        <v>11.157999999999999</v>
      </c>
      <c r="R4" s="18">
        <v>8.1479999999999997</v>
      </c>
      <c r="S4" s="18">
        <v>4.8209999999999997</v>
      </c>
      <c r="T4" s="18">
        <v>3.7450000000000001</v>
      </c>
      <c r="U4" s="18">
        <v>7.8430000000000009</v>
      </c>
      <c r="V4" s="18">
        <v>2.4719999999999995</v>
      </c>
      <c r="W4" s="18">
        <v>3.1419999999999999</v>
      </c>
      <c r="X4" s="18">
        <v>4.1580000000000004</v>
      </c>
      <c r="Y4" s="18">
        <v>5.5790000000000006</v>
      </c>
      <c r="Z4" s="19"/>
      <c r="AA4" s="20">
        <f>SUM(B4:Z4)</f>
        <v>303.5870000000001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116.49</v>
      </c>
      <c r="C7" s="28">
        <v>111</v>
      </c>
      <c r="D7" s="28">
        <v>110</v>
      </c>
      <c r="E7" s="28">
        <v>110.01</v>
      </c>
      <c r="F7" s="28">
        <v>110</v>
      </c>
      <c r="G7" s="28">
        <v>119.55</v>
      </c>
      <c r="H7" s="28">
        <v>139.22</v>
      </c>
      <c r="I7" s="28">
        <v>159.12</v>
      </c>
      <c r="J7" s="28">
        <v>162.01</v>
      </c>
      <c r="K7" s="28">
        <v>145.81</v>
      </c>
      <c r="L7" s="28">
        <v>142.77000000000001</v>
      </c>
      <c r="M7" s="28">
        <v>130.6</v>
      </c>
      <c r="N7" s="28">
        <v>133.49</v>
      </c>
      <c r="O7" s="28">
        <v>113.98</v>
      </c>
      <c r="P7" s="28">
        <v>121.27</v>
      </c>
      <c r="Q7" s="28">
        <v>134.94999999999999</v>
      </c>
      <c r="R7" s="28">
        <v>140.03</v>
      </c>
      <c r="S7" s="28">
        <v>146.77000000000001</v>
      </c>
      <c r="T7" s="28">
        <v>154.62</v>
      </c>
      <c r="U7" s="28">
        <v>160.19999999999999</v>
      </c>
      <c r="V7" s="28">
        <v>158</v>
      </c>
      <c r="W7" s="28">
        <v>144.63999999999999</v>
      </c>
      <c r="X7" s="28">
        <v>137.52000000000001</v>
      </c>
      <c r="Y7" s="28">
        <v>133.65</v>
      </c>
      <c r="Z7" s="29"/>
      <c r="AA7" s="30">
        <v>134.82083333333333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9.282</v>
      </c>
      <c r="C13" s="52">
        <v>6.7960000000000003</v>
      </c>
      <c r="D13" s="52">
        <v>6.8410000000000002</v>
      </c>
      <c r="E13" s="52">
        <v>3.895</v>
      </c>
      <c r="F13" s="52">
        <v>5.2640000000000002</v>
      </c>
      <c r="G13" s="52">
        <v>5.4440000000000008</v>
      </c>
      <c r="H13" s="52">
        <v>8.3040000000000003</v>
      </c>
      <c r="I13" s="52">
        <v>4.2949999999999999</v>
      </c>
      <c r="J13" s="52">
        <v>7.07</v>
      </c>
      <c r="K13" s="52">
        <v>11.726999999999999</v>
      </c>
      <c r="L13" s="52">
        <v>15.302</v>
      </c>
      <c r="M13" s="52">
        <v>17.226000000000003</v>
      </c>
      <c r="N13" s="52">
        <v>13.507999999999999</v>
      </c>
      <c r="O13" s="52">
        <v>23.040999999999997</v>
      </c>
      <c r="P13" s="52">
        <v>12.038</v>
      </c>
      <c r="Q13" s="52">
        <v>10.198</v>
      </c>
      <c r="R13" s="52">
        <v>6.1369999999999996</v>
      </c>
      <c r="S13" s="52">
        <v>2.8650000000000002</v>
      </c>
      <c r="T13" s="52">
        <v>2.2800000000000002</v>
      </c>
      <c r="U13" s="52">
        <v>6.327</v>
      </c>
      <c r="V13" s="52">
        <v>1.3009999999999999</v>
      </c>
      <c r="W13" s="52">
        <v>1.903</v>
      </c>
      <c r="X13" s="52">
        <v>2.9239999999999999</v>
      </c>
      <c r="Y13" s="52">
        <v>4.5419999999999998</v>
      </c>
      <c r="Z13" s="53"/>
      <c r="AA13" s="54">
        <f>SUM(B13:Z13)</f>
        <v>188.51000000000002</v>
      </c>
    </row>
    <row r="14" spans="1:27" ht="30" customHeight="1" thickBot="1" x14ac:dyDescent="0.25">
      <c r="A14" s="55" t="s">
        <v>10</v>
      </c>
      <c r="B14" s="56">
        <f>IF(LEN(B$2)&gt;0,SUM(B10:B13),"")</f>
        <v>9.282</v>
      </c>
      <c r="C14" s="57">
        <f t="shared" ref="C14:Z14" si="0">IF(LEN(C$2)&gt;0,SUM(C10:C13),"")</f>
        <v>6.7960000000000003</v>
      </c>
      <c r="D14" s="57">
        <f t="shared" si="0"/>
        <v>6.8410000000000002</v>
      </c>
      <c r="E14" s="57">
        <f t="shared" si="0"/>
        <v>3.895</v>
      </c>
      <c r="F14" s="57">
        <f t="shared" si="0"/>
        <v>5.2640000000000002</v>
      </c>
      <c r="G14" s="57">
        <f t="shared" si="0"/>
        <v>5.4440000000000008</v>
      </c>
      <c r="H14" s="57">
        <f t="shared" si="0"/>
        <v>8.3040000000000003</v>
      </c>
      <c r="I14" s="57">
        <f t="shared" si="0"/>
        <v>4.2949999999999999</v>
      </c>
      <c r="J14" s="57">
        <f t="shared" si="0"/>
        <v>7.07</v>
      </c>
      <c r="K14" s="57">
        <f t="shared" si="0"/>
        <v>11.726999999999999</v>
      </c>
      <c r="L14" s="57">
        <f t="shared" si="0"/>
        <v>15.302</v>
      </c>
      <c r="M14" s="57">
        <f t="shared" si="0"/>
        <v>17.226000000000003</v>
      </c>
      <c r="N14" s="57">
        <f t="shared" si="0"/>
        <v>13.507999999999999</v>
      </c>
      <c r="O14" s="57">
        <f t="shared" si="0"/>
        <v>23.040999999999997</v>
      </c>
      <c r="P14" s="57">
        <f t="shared" si="0"/>
        <v>12.038</v>
      </c>
      <c r="Q14" s="57">
        <f t="shared" si="0"/>
        <v>10.198</v>
      </c>
      <c r="R14" s="57">
        <f t="shared" si="0"/>
        <v>6.1369999999999996</v>
      </c>
      <c r="S14" s="57">
        <f t="shared" si="0"/>
        <v>2.8650000000000002</v>
      </c>
      <c r="T14" s="57">
        <f t="shared" si="0"/>
        <v>2.2800000000000002</v>
      </c>
      <c r="U14" s="57">
        <f t="shared" si="0"/>
        <v>6.327</v>
      </c>
      <c r="V14" s="57">
        <f t="shared" si="0"/>
        <v>1.3009999999999999</v>
      </c>
      <c r="W14" s="57">
        <f t="shared" si="0"/>
        <v>1.903</v>
      </c>
      <c r="X14" s="57">
        <f t="shared" si="0"/>
        <v>2.9239999999999999</v>
      </c>
      <c r="Y14" s="57">
        <f t="shared" si="0"/>
        <v>4.5419999999999998</v>
      </c>
      <c r="Z14" s="58" t="str">
        <f t="shared" si="0"/>
        <v/>
      </c>
      <c r="AA14" s="59">
        <f>SUM(AA9:AA13)</f>
        <v>188.51000000000002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23.326999999999998</v>
      </c>
      <c r="C19" s="76">
        <v>20.297999999999998</v>
      </c>
      <c r="D19" s="76">
        <v>1.2850000000000001</v>
      </c>
      <c r="E19" s="76">
        <v>1.389</v>
      </c>
      <c r="F19" s="76">
        <v>0.98599999999999999</v>
      </c>
      <c r="G19" s="76">
        <v>21.544999999999998</v>
      </c>
      <c r="H19" s="76">
        <v>2.5030000000000001</v>
      </c>
      <c r="I19" s="76">
        <v>16.000999999999998</v>
      </c>
      <c r="J19" s="76">
        <v>11.057</v>
      </c>
      <c r="K19" s="76">
        <v>3.5470000000000002</v>
      </c>
      <c r="L19" s="76">
        <v>0.08</v>
      </c>
      <c r="M19" s="76">
        <v>0.11</v>
      </c>
      <c r="N19" s="76">
        <v>0.13</v>
      </c>
      <c r="O19" s="76">
        <v>0.13</v>
      </c>
      <c r="P19" s="76">
        <v>0.1</v>
      </c>
      <c r="Q19" s="76">
        <v>0.96</v>
      </c>
      <c r="R19" s="76">
        <v>2.0110000000000001</v>
      </c>
      <c r="S19" s="76">
        <v>1.956</v>
      </c>
      <c r="T19" s="76">
        <v>1.4649999999999999</v>
      </c>
      <c r="U19" s="76">
        <v>1.516</v>
      </c>
      <c r="V19" s="76">
        <v>1.1709999999999998</v>
      </c>
      <c r="W19" s="76">
        <v>1.2389999999999999</v>
      </c>
      <c r="X19" s="76">
        <v>1.234</v>
      </c>
      <c r="Y19" s="76">
        <v>1.0369999999999999</v>
      </c>
      <c r="Z19" s="73"/>
      <c r="AA19" s="74">
        <f>SUM(B19:Z19)</f>
        <v>115.077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23.326999999999998</v>
      </c>
      <c r="C22" s="83">
        <f t="shared" si="1"/>
        <v>20.297999999999998</v>
      </c>
      <c r="D22" s="83">
        <f t="shared" si="1"/>
        <v>1.2850000000000001</v>
      </c>
      <c r="E22" s="83">
        <f t="shared" si="1"/>
        <v>1.389</v>
      </c>
      <c r="F22" s="83">
        <f t="shared" si="1"/>
        <v>0.98599999999999999</v>
      </c>
      <c r="G22" s="83">
        <f t="shared" si="1"/>
        <v>21.544999999999998</v>
      </c>
      <c r="H22" s="83">
        <f t="shared" si="1"/>
        <v>2.5030000000000001</v>
      </c>
      <c r="I22" s="83">
        <f t="shared" si="1"/>
        <v>16.000999999999998</v>
      </c>
      <c r="J22" s="83">
        <f t="shared" si="1"/>
        <v>11.057</v>
      </c>
      <c r="K22" s="83">
        <f t="shared" si="1"/>
        <v>3.5470000000000002</v>
      </c>
      <c r="L22" s="83">
        <f t="shared" si="1"/>
        <v>0.08</v>
      </c>
      <c r="M22" s="83">
        <f t="shared" si="1"/>
        <v>0.11</v>
      </c>
      <c r="N22" s="83">
        <f t="shared" si="1"/>
        <v>0.13</v>
      </c>
      <c r="O22" s="83">
        <f t="shared" si="1"/>
        <v>0.13</v>
      </c>
      <c r="P22" s="83">
        <f t="shared" si="1"/>
        <v>0.1</v>
      </c>
      <c r="Q22" s="83">
        <f t="shared" si="1"/>
        <v>0.96</v>
      </c>
      <c r="R22" s="83">
        <f t="shared" si="1"/>
        <v>2.0110000000000001</v>
      </c>
      <c r="S22" s="83">
        <f t="shared" si="1"/>
        <v>1.956</v>
      </c>
      <c r="T22" s="83">
        <f t="shared" si="1"/>
        <v>1.4649999999999999</v>
      </c>
      <c r="U22" s="83">
        <f t="shared" si="1"/>
        <v>1.516</v>
      </c>
      <c r="V22" s="83">
        <f t="shared" si="1"/>
        <v>1.1709999999999998</v>
      </c>
      <c r="W22" s="83">
        <f t="shared" si="1"/>
        <v>1.2389999999999999</v>
      </c>
      <c r="X22" s="83">
        <f t="shared" si="1"/>
        <v>1.234</v>
      </c>
      <c r="Y22" s="83">
        <f t="shared" si="1"/>
        <v>1.0369999999999999</v>
      </c>
      <c r="Z22" s="84">
        <f t="shared" si="1"/>
        <v>0</v>
      </c>
      <c r="AA22" s="85">
        <f t="shared" si="1"/>
        <v>115.077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32.609000000000002</v>
      </c>
      <c r="C26" s="72">
        <v>27.094000000000001</v>
      </c>
      <c r="D26" s="72">
        <v>8.1259999999999994</v>
      </c>
      <c r="E26" s="72">
        <v>5.2839999999999998</v>
      </c>
      <c r="F26" s="72">
        <v>6.25</v>
      </c>
      <c r="G26" s="72">
        <v>26.989000000000001</v>
      </c>
      <c r="H26" s="72">
        <v>10.807</v>
      </c>
      <c r="I26" s="72">
        <v>20.295999999999999</v>
      </c>
      <c r="J26" s="72">
        <v>18.126999999999999</v>
      </c>
      <c r="K26" s="72">
        <v>15.273999999999999</v>
      </c>
      <c r="L26" s="72">
        <v>15.382</v>
      </c>
      <c r="M26" s="72">
        <v>17.335999999999999</v>
      </c>
      <c r="N26" s="72">
        <v>13.638</v>
      </c>
      <c r="O26" s="72">
        <v>23.170999999999999</v>
      </c>
      <c r="P26" s="72">
        <v>12.138</v>
      </c>
      <c r="Q26" s="72">
        <v>11.157999999999999</v>
      </c>
      <c r="R26" s="72">
        <v>8.1479999999999997</v>
      </c>
      <c r="S26" s="72">
        <v>4.8209999999999997</v>
      </c>
      <c r="T26" s="72">
        <v>3.7450000000000001</v>
      </c>
      <c r="U26" s="72">
        <v>7.843</v>
      </c>
      <c r="V26" s="72">
        <v>2.472</v>
      </c>
      <c r="W26" s="72">
        <v>3.1419999999999999</v>
      </c>
      <c r="X26" s="72">
        <v>4.1580000000000004</v>
      </c>
      <c r="Y26" s="72">
        <v>5.5789999999999997</v>
      </c>
      <c r="Z26" s="73"/>
      <c r="AA26" s="74">
        <f>SUM(B26:Z26)</f>
        <v>303.5870000000001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32.609000000000002</v>
      </c>
      <c r="C28" s="57">
        <f t="shared" si="2"/>
        <v>27.094000000000001</v>
      </c>
      <c r="D28" s="57">
        <f t="shared" si="2"/>
        <v>8.1259999999999994</v>
      </c>
      <c r="E28" s="57">
        <f t="shared" si="2"/>
        <v>5.2839999999999998</v>
      </c>
      <c r="F28" s="57">
        <f t="shared" si="2"/>
        <v>6.25</v>
      </c>
      <c r="G28" s="57">
        <f t="shared" si="2"/>
        <v>26.989000000000001</v>
      </c>
      <c r="H28" s="57">
        <f t="shared" si="2"/>
        <v>10.807</v>
      </c>
      <c r="I28" s="57">
        <f t="shared" si="2"/>
        <v>20.295999999999999</v>
      </c>
      <c r="J28" s="57">
        <f t="shared" si="2"/>
        <v>18.126999999999999</v>
      </c>
      <c r="K28" s="57">
        <f t="shared" si="2"/>
        <v>15.273999999999999</v>
      </c>
      <c r="L28" s="57">
        <f t="shared" si="2"/>
        <v>15.382</v>
      </c>
      <c r="M28" s="57">
        <f t="shared" si="2"/>
        <v>17.335999999999999</v>
      </c>
      <c r="N28" s="57">
        <f t="shared" si="2"/>
        <v>13.638</v>
      </c>
      <c r="O28" s="57">
        <f t="shared" si="2"/>
        <v>23.170999999999999</v>
      </c>
      <c r="P28" s="57">
        <f t="shared" si="2"/>
        <v>12.138</v>
      </c>
      <c r="Q28" s="57">
        <f t="shared" si="2"/>
        <v>11.157999999999999</v>
      </c>
      <c r="R28" s="57">
        <f t="shared" si="2"/>
        <v>8.1479999999999997</v>
      </c>
      <c r="S28" s="57">
        <f t="shared" si="2"/>
        <v>4.8209999999999997</v>
      </c>
      <c r="T28" s="57">
        <f t="shared" si="2"/>
        <v>3.7450000000000001</v>
      </c>
      <c r="U28" s="57">
        <f t="shared" si="2"/>
        <v>7.843</v>
      </c>
      <c r="V28" s="57">
        <f t="shared" si="2"/>
        <v>2.472</v>
      </c>
      <c r="W28" s="57">
        <f t="shared" si="2"/>
        <v>3.1419999999999999</v>
      </c>
      <c r="X28" s="57">
        <f t="shared" si="2"/>
        <v>4.1580000000000004</v>
      </c>
      <c r="Y28" s="57">
        <f t="shared" si="2"/>
        <v>5.5789999999999997</v>
      </c>
      <c r="Z28" s="58">
        <f t="shared" si="2"/>
        <v>0</v>
      </c>
      <c r="AA28" s="59">
        <f t="shared" si="2"/>
        <v>303.5870000000001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32.608999999999995</v>
      </c>
      <c r="C47" s="83">
        <f t="shared" ref="C47:Z47" si="8">SUM(C10:C13)+C22+C36</f>
        <v>27.093999999999998</v>
      </c>
      <c r="D47" s="83">
        <f t="shared" si="8"/>
        <v>8.1260000000000012</v>
      </c>
      <c r="E47" s="83">
        <f t="shared" si="8"/>
        <v>5.2839999999999998</v>
      </c>
      <c r="F47" s="83">
        <f t="shared" si="8"/>
        <v>6.25</v>
      </c>
      <c r="G47" s="83">
        <f t="shared" si="8"/>
        <v>26.988999999999997</v>
      </c>
      <c r="H47" s="83">
        <f t="shared" si="8"/>
        <v>10.807</v>
      </c>
      <c r="I47" s="83">
        <f t="shared" si="8"/>
        <v>20.295999999999999</v>
      </c>
      <c r="J47" s="83">
        <f t="shared" si="8"/>
        <v>18.127000000000002</v>
      </c>
      <c r="K47" s="83">
        <f t="shared" si="8"/>
        <v>15.273999999999999</v>
      </c>
      <c r="L47" s="83">
        <f t="shared" si="8"/>
        <v>15.382</v>
      </c>
      <c r="M47" s="83">
        <f t="shared" si="8"/>
        <v>17.336000000000002</v>
      </c>
      <c r="N47" s="83">
        <f t="shared" si="8"/>
        <v>13.638</v>
      </c>
      <c r="O47" s="83">
        <f t="shared" si="8"/>
        <v>23.170999999999996</v>
      </c>
      <c r="P47" s="83">
        <f t="shared" si="8"/>
        <v>12.138</v>
      </c>
      <c r="Q47" s="83">
        <f t="shared" si="8"/>
        <v>11.158000000000001</v>
      </c>
      <c r="R47" s="83">
        <f t="shared" si="8"/>
        <v>8.1479999999999997</v>
      </c>
      <c r="S47" s="83">
        <f t="shared" si="8"/>
        <v>4.8209999999999997</v>
      </c>
      <c r="T47" s="83">
        <f t="shared" si="8"/>
        <v>3.7450000000000001</v>
      </c>
      <c r="U47" s="83">
        <f t="shared" si="8"/>
        <v>7.843</v>
      </c>
      <c r="V47" s="83">
        <f t="shared" si="8"/>
        <v>2.4719999999999995</v>
      </c>
      <c r="W47" s="83">
        <f t="shared" si="8"/>
        <v>3.1419999999999999</v>
      </c>
      <c r="X47" s="83">
        <f t="shared" si="8"/>
        <v>4.1579999999999995</v>
      </c>
      <c r="Y47" s="83">
        <f t="shared" si="8"/>
        <v>5.5789999999999997</v>
      </c>
      <c r="Z47" s="84">
        <f t="shared" si="8"/>
        <v>0</v>
      </c>
      <c r="AA47" s="100">
        <f>SUM(B47:Z47)</f>
        <v>303.5870000000001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2021-09-09T20:20:49Z</dcterms:created>
  <dcterms:modified xsi:type="dcterms:W3CDTF">2021-09-09T20:20:49Z</dcterms:modified>
</cp:coreProperties>
</file>