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<sst xmlns="http://schemas.openxmlformats.org/spreadsheetml/2006/main" count="110" uniqueCount="49">
  <si>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06/09/2021 23:26:08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</si>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</sst>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40</c:v>
                </c:pt>
                <c:pt idx="12">
                  <c:v>14.597</c:v>
                </c:pt>
                <c:pt idx="13">
                  <c:v>15.925000000000001</c:v>
                </c:pt>
                <c:pt idx="14">
                  <c:v>16.024999999999999</c:v>
                </c:pt>
                <c:pt idx="15">
                  <c:v>7.843</c:v>
                </c:pt>
                <c:pt idx="16">
                  <c:v>7.6189999999999998</c:v>
                </c:pt>
                <c:pt idx="17">
                  <c:v>7.9249999999999998</c:v>
                </c:pt>
                <c:pt idx="18">
                  <c:v>7.57</c:v>
                </c:pt>
                <c:pt idx="20">
                  <c:v>9.6669999999999998</c:v>
                </c:pt>
                <c:pt idx="21">
                  <c:v>8.9190000000000005</c:v>
                </c:pt>
                <c:pt idx="22">
                  <c:v>8.61</c:v>
                </c:pt>
                <c:pt idx="23">
                  <c:v>6.3769999999999998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1.7410000000000001</c:v>
                </c:pt>
                <c:pt idx="7">
                  <c:v>0.23400000000000001</c:v>
                </c:pt>
                <c:pt idx="10">
                  <c:v>0.17100000000000001</c:v>
                </c:pt>
                <c:pt idx="11">
                  <c:v>0.36299999999999999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1</c:v>
                </c:pt>
                <c:pt idx="19">
                  <c:v>1.923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722984"/>
        <c:axId val="290723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14.318</c:v>
                </c:pt>
                <c:pt idx="1">
                  <c:v>19.650999999999996</c:v>
                </c:pt>
                <c:pt idx="2">
                  <c:v>16.133000000000003</c:v>
                </c:pt>
                <c:pt idx="3">
                  <c:v>16.100000000000001</c:v>
                </c:pt>
                <c:pt idx="4">
                  <c:v>16.372</c:v>
                </c:pt>
                <c:pt idx="5">
                  <c:v>15.172999999999998</c:v>
                </c:pt>
                <c:pt idx="6">
                  <c:v>18.471</c:v>
                </c:pt>
                <c:pt idx="7">
                  <c:v>22.335000000000001</c:v>
                </c:pt>
                <c:pt idx="8">
                  <c:v>21.492000000000001</c:v>
                </c:pt>
                <c:pt idx="9">
                  <c:v>22.741000000000003</c:v>
                </c:pt>
                <c:pt idx="10">
                  <c:v>20.21</c:v>
                </c:pt>
                <c:pt idx="11">
                  <c:v>60.948999999999998</c:v>
                </c:pt>
                <c:pt idx="12">
                  <c:v>18.696999999999999</c:v>
                </c:pt>
                <c:pt idx="13">
                  <c:v>19.384999999999998</c:v>
                </c:pt>
                <c:pt idx="14">
                  <c:v>20.104999999999997</c:v>
                </c:pt>
                <c:pt idx="15">
                  <c:v>11.332999999999998</c:v>
                </c:pt>
                <c:pt idx="16">
                  <c:v>11.109</c:v>
                </c:pt>
                <c:pt idx="17">
                  <c:v>11.625</c:v>
                </c:pt>
                <c:pt idx="18">
                  <c:v>12.26</c:v>
                </c:pt>
                <c:pt idx="19">
                  <c:v>5.7729999999999997</c:v>
                </c:pt>
                <c:pt idx="20">
                  <c:v>14.567</c:v>
                </c:pt>
                <c:pt idx="21">
                  <c:v>13.998999999999999</c:v>
                </c:pt>
                <c:pt idx="22">
                  <c:v>13.870000000000001</c:v>
                </c:pt>
                <c:pt idx="23">
                  <c:v>10.917000000000002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22984"/>
        <c:axId val="290723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98.16</c:v>
                </c:pt>
                <c:pt idx="1">
                  <c:v>96</c:v>
                </c:pt>
                <c:pt idx="2">
                  <c:v>89.09</c:v>
                </c:pt>
                <c:pt idx="3">
                  <c:v>89.07</c:v>
                </c:pt>
                <c:pt idx="4">
                  <c:v>90.42</c:v>
                </c:pt>
                <c:pt idx="5">
                  <c:v>97.02</c:v>
                </c:pt>
                <c:pt idx="6">
                  <c:v>109.48</c:v>
                </c:pt>
                <c:pt idx="7">
                  <c:v>132.02000000000001</c:v>
                </c:pt>
                <c:pt idx="8">
                  <c:v>110.35</c:v>
                </c:pt>
                <c:pt idx="9">
                  <c:v>98.76</c:v>
                </c:pt>
                <c:pt idx="10">
                  <c:v>101.7</c:v>
                </c:pt>
                <c:pt idx="11">
                  <c:v>102.58</c:v>
                </c:pt>
                <c:pt idx="12">
                  <c:v>108.57</c:v>
                </c:pt>
                <c:pt idx="13">
                  <c:v>106.02</c:v>
                </c:pt>
                <c:pt idx="14">
                  <c:v>106.02</c:v>
                </c:pt>
                <c:pt idx="15">
                  <c:v>109</c:v>
                </c:pt>
                <c:pt idx="16">
                  <c:v>109</c:v>
                </c:pt>
                <c:pt idx="17">
                  <c:v>109</c:v>
                </c:pt>
                <c:pt idx="18">
                  <c:v>119.98</c:v>
                </c:pt>
                <c:pt idx="19">
                  <c:v>159.9</c:v>
                </c:pt>
                <c:pt idx="20">
                  <c:v>119.98</c:v>
                </c:pt>
                <c:pt idx="21">
                  <c:v>109</c:v>
                </c:pt>
                <c:pt idx="22">
                  <c:v>109</c:v>
                </c:pt>
                <c:pt idx="23">
                  <c:v>106.02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24160"/>
        <c:axId val="290723768"/>
      </c:lineChart>
      <c:catAx>
        <c:axId val="290722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23376"/>
        <c:crosses val="autoZero"/>
        <c:auto val="1"/>
        <c:lblAlgn val="ctr"/>
        <c:lblOffset val="100"/>
        <c:noMultiLvlLbl val="0"/>
      </c:catAx>
      <c:valAx>
        <c:axId val="29072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22984"/>
        <c:crosses val="autoZero"/>
        <c:crossBetween val="between"/>
      </c:valAx>
      <c:valAx>
        <c:axId val="290723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24160"/>
        <c:crosses val="max"/>
        <c:crossBetween val="between"/>
      </c:valAx>
      <c:catAx>
        <c:axId val="29072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723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151.077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15.491999999999997</v>
          </cell>
        </row>
        <row r="31">
          <cell r="C31">
            <v>58.949999999999989</v>
          </cell>
        </row>
        <row r="32">
          <cell r="C32">
            <v>113.59600000000002</v>
          </cell>
        </row>
        <row r="33">
          <cell r="C33">
            <v>88.47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17.400000000000006</v>
          </cell>
        </row>
        <row r="39">
          <cell r="C39">
            <v>0</v>
          </cell>
        </row>
        <row r="40">
          <cell r="C40">
            <v>104.25200000000001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305.93299999999999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98.16</v>
          </cell>
          <cell r="C7">
            <v>96</v>
          </cell>
          <cell r="D7">
            <v>89.09</v>
          </cell>
          <cell r="E7">
            <v>89.07</v>
          </cell>
          <cell r="F7">
            <v>90.42</v>
          </cell>
          <cell r="G7">
            <v>97.02</v>
          </cell>
          <cell r="H7">
            <v>109.48</v>
          </cell>
          <cell r="I7">
            <v>132.02000000000001</v>
          </cell>
          <cell r="J7">
            <v>110.35</v>
          </cell>
          <cell r="K7">
            <v>98.76</v>
          </cell>
          <cell r="L7">
            <v>101.7</v>
          </cell>
          <cell r="M7">
            <v>102.58</v>
          </cell>
          <cell r="N7">
            <v>108.57</v>
          </cell>
          <cell r="O7">
            <v>106.02</v>
          </cell>
          <cell r="P7">
            <v>106.02</v>
          </cell>
          <cell r="Q7">
            <v>109</v>
          </cell>
          <cell r="R7">
            <v>109</v>
          </cell>
          <cell r="S7">
            <v>109</v>
          </cell>
          <cell r="T7">
            <v>119.98</v>
          </cell>
          <cell r="U7">
            <v>159.9</v>
          </cell>
          <cell r="V7">
            <v>119.98</v>
          </cell>
          <cell r="W7">
            <v>109</v>
          </cell>
          <cell r="X7">
            <v>109</v>
          </cell>
          <cell r="Y7">
            <v>106.02</v>
          </cell>
        </row>
        <row r="23">
          <cell r="M23">
            <v>40</v>
          </cell>
        </row>
        <row r="31">
          <cell r="N31">
            <v>14.597</v>
          </cell>
          <cell r="O31">
            <v>15.925000000000001</v>
          </cell>
          <cell r="P31">
            <v>16.024999999999999</v>
          </cell>
          <cell r="Q31">
            <v>7.843</v>
          </cell>
          <cell r="R31">
            <v>7.6189999999999998</v>
          </cell>
          <cell r="S31">
            <v>7.9249999999999998</v>
          </cell>
          <cell r="T31">
            <v>7.57</v>
          </cell>
          <cell r="V31">
            <v>9.6669999999999998</v>
          </cell>
          <cell r="W31">
            <v>8.9190000000000005</v>
          </cell>
          <cell r="X31">
            <v>8.61</v>
          </cell>
          <cell r="Y31">
            <v>6.3769999999999998</v>
          </cell>
        </row>
        <row r="57">
          <cell r="B57">
            <v>1</v>
          </cell>
          <cell r="C57">
            <v>1</v>
          </cell>
          <cell r="D57">
            <v>1</v>
          </cell>
          <cell r="E57">
            <v>1</v>
          </cell>
          <cell r="F57">
            <v>1</v>
          </cell>
          <cell r="G57">
            <v>1</v>
          </cell>
          <cell r="H57">
            <v>1.7410000000000001</v>
          </cell>
          <cell r="I57">
            <v>0.23400000000000001</v>
          </cell>
          <cell r="L57">
            <v>0.17100000000000001</v>
          </cell>
          <cell r="M57">
            <v>0.36299999999999999</v>
          </cell>
          <cell r="N57">
            <v>0.01</v>
          </cell>
          <cell r="O57">
            <v>0.01</v>
          </cell>
          <cell r="P57">
            <v>0.01</v>
          </cell>
          <cell r="Q57">
            <v>0.01</v>
          </cell>
          <cell r="R57">
            <v>0.01</v>
          </cell>
          <cell r="S57">
            <v>0.01</v>
          </cell>
          <cell r="T57">
            <v>1</v>
          </cell>
          <cell r="U57">
            <v>1.923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</row>
        <row r="62">
          <cell r="C62">
            <v>2.7930000000000001</v>
          </cell>
          <cell r="D62">
            <v>2.8</v>
          </cell>
          <cell r="E62">
            <v>2.8</v>
          </cell>
          <cell r="F62">
            <v>2.8</v>
          </cell>
          <cell r="I62">
            <v>2.7719999999999998</v>
          </cell>
          <cell r="M62">
            <v>2.415</v>
          </cell>
          <cell r="N62">
            <v>3.45</v>
          </cell>
          <cell r="O62">
            <v>3.45</v>
          </cell>
          <cell r="P62">
            <v>3.48</v>
          </cell>
          <cell r="Q62">
            <v>3.48</v>
          </cell>
          <cell r="R62">
            <v>3.48</v>
          </cell>
          <cell r="S62">
            <v>3.69</v>
          </cell>
          <cell r="T62">
            <v>3.69</v>
          </cell>
          <cell r="U62">
            <v>3.72</v>
          </cell>
          <cell r="V62">
            <v>3.72</v>
          </cell>
          <cell r="W62">
            <v>3.72</v>
          </cell>
          <cell r="X62">
            <v>3.72</v>
          </cell>
          <cell r="Y62">
            <v>2.97</v>
          </cell>
        </row>
        <row r="63">
          <cell r="B63">
            <v>6.6559999999999997</v>
          </cell>
          <cell r="C63">
            <v>9.5570000000000004</v>
          </cell>
          <cell r="D63">
            <v>6.3739999999999997</v>
          </cell>
          <cell r="E63">
            <v>6.3929999999999998</v>
          </cell>
          <cell r="F63">
            <v>6.5789999999999997</v>
          </cell>
          <cell r="G63">
            <v>7.7539999999999996</v>
          </cell>
          <cell r="H63">
            <v>9.577</v>
          </cell>
          <cell r="I63">
            <v>11.253</v>
          </cell>
          <cell r="J63">
            <v>12.067</v>
          </cell>
          <cell r="K63">
            <v>12.37</v>
          </cell>
          <cell r="L63">
            <v>12.452999999999999</v>
          </cell>
          <cell r="M63">
            <v>12.563000000000001</v>
          </cell>
        </row>
        <row r="64">
          <cell r="B64">
            <v>6.6619999999999999</v>
          </cell>
          <cell r="C64">
            <v>6.3010000000000002</v>
          </cell>
          <cell r="D64">
            <v>5.9589999999999996</v>
          </cell>
          <cell r="E64">
            <v>5.907</v>
          </cell>
          <cell r="F64">
            <v>5.9930000000000003</v>
          </cell>
          <cell r="G64">
            <v>6.4189999999999996</v>
          </cell>
          <cell r="H64">
            <v>7.1529999999999996</v>
          </cell>
          <cell r="I64">
            <v>8.0760000000000005</v>
          </cell>
          <cell r="J64">
            <v>9.4250000000000007</v>
          </cell>
          <cell r="K64">
            <v>10.371</v>
          </cell>
          <cell r="L64">
            <v>7.5860000000000003</v>
          </cell>
          <cell r="M64">
            <v>5.6079999999999997</v>
          </cell>
          <cell r="N64">
            <v>0.64</v>
          </cell>
          <cell r="P64">
            <v>0.59</v>
          </cell>
          <cell r="U64">
            <v>0.13</v>
          </cell>
          <cell r="V64">
            <v>0.18</v>
          </cell>
          <cell r="W64">
            <v>0.36</v>
          </cell>
          <cell r="X64">
            <v>0.54</v>
          </cell>
          <cell r="Y64">
            <v>0.56999999999999995</v>
          </cell>
        </row>
      </sheetData>
      <sheetData sheetId="17">
        <row r="57">
          <cell r="B57">
            <v>13.843999999999999</v>
          </cell>
          <cell r="C57">
            <v>15.808</v>
          </cell>
          <cell r="D57">
            <v>12.190000000000001</v>
          </cell>
          <cell r="E57">
            <v>12.551</v>
          </cell>
          <cell r="F57">
            <v>13.614000000000001</v>
          </cell>
          <cell r="G57">
            <v>13.661000000000001</v>
          </cell>
          <cell r="H57">
            <v>16.391999999999999</v>
          </cell>
          <cell r="I57">
            <v>18.004999999999999</v>
          </cell>
          <cell r="J57">
            <v>20.354000000000003</v>
          </cell>
          <cell r="K57">
            <v>21.905000000000001</v>
          </cell>
          <cell r="L57">
            <v>15.628</v>
          </cell>
          <cell r="M57">
            <v>13.775</v>
          </cell>
          <cell r="N57">
            <v>7.3160000000000007</v>
          </cell>
          <cell r="O57">
            <v>8.2190000000000012</v>
          </cell>
          <cell r="P57">
            <v>9.9079999999999995</v>
          </cell>
          <cell r="Q57">
            <v>9.0439999999999987</v>
          </cell>
          <cell r="R57">
            <v>9.5280000000000005</v>
          </cell>
          <cell r="S57">
            <v>9.2370000000000001</v>
          </cell>
          <cell r="T57">
            <v>10.481</v>
          </cell>
          <cell r="U57">
            <v>5.1260000000000003</v>
          </cell>
          <cell r="V57">
            <v>13.281000000000001</v>
          </cell>
          <cell r="W57">
            <v>12.734999999999999</v>
          </cell>
          <cell r="X57">
            <v>13.274000000000001</v>
          </cell>
          <cell r="Y57">
            <v>10.057</v>
          </cell>
        </row>
        <row r="62">
          <cell r="C62">
            <v>3.3</v>
          </cell>
          <cell r="D62">
            <v>2.2999999999999998</v>
          </cell>
          <cell r="E62">
            <v>1.9</v>
          </cell>
          <cell r="F62">
            <v>1.9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</row>
        <row r="64">
          <cell r="B64">
            <v>0.47399999999999998</v>
          </cell>
          <cell r="C64">
            <v>0.54300000000000004</v>
          </cell>
          <cell r="D64">
            <v>1.643</v>
          </cell>
          <cell r="E64">
            <v>1.649</v>
          </cell>
          <cell r="F64">
            <v>0.85799999999999998</v>
          </cell>
          <cell r="G64">
            <v>0.71199999999999997</v>
          </cell>
          <cell r="H64">
            <v>1.2789999999999999</v>
          </cell>
          <cell r="I64">
            <v>3.5300000000000002</v>
          </cell>
          <cell r="J64">
            <v>0.33800000000000002</v>
          </cell>
          <cell r="K64">
            <v>3.5999999999999997E-2</v>
          </cell>
          <cell r="L64">
            <v>3.782</v>
          </cell>
          <cell r="M64">
            <v>46.373999999999995</v>
          </cell>
          <cell r="N64">
            <v>10.581</v>
          </cell>
          <cell r="O64">
            <v>10.366</v>
          </cell>
          <cell r="P64">
            <v>9.3970000000000002</v>
          </cell>
          <cell r="Q64">
            <v>2.2890000000000001</v>
          </cell>
          <cell r="R64">
            <v>1.581</v>
          </cell>
          <cell r="S64">
            <v>2.3879999999999999</v>
          </cell>
          <cell r="T64">
            <v>1.7789999999999999</v>
          </cell>
          <cell r="U64">
            <v>0.64700000000000002</v>
          </cell>
          <cell r="V64">
            <v>1.286</v>
          </cell>
          <cell r="W64">
            <v>1.264</v>
          </cell>
          <cell r="X64">
            <v>0.59600000000000009</v>
          </cell>
          <cell r="Y64">
            <v>0.8600000000000001</v>
          </cell>
        </row>
      </sheetData>
      <sheetData sheetId="18">
        <row r="7">
          <cell r="B7">
            <v>98.16</v>
          </cell>
          <cell r="C7">
            <v>96</v>
          </cell>
          <cell r="D7">
            <v>89.09</v>
          </cell>
          <cell r="E7">
            <v>89.07</v>
          </cell>
          <cell r="F7">
            <v>90.42</v>
          </cell>
          <cell r="G7">
            <v>97.02</v>
          </cell>
          <cell r="H7">
            <v>109.48</v>
          </cell>
          <cell r="I7">
            <v>132.02000000000001</v>
          </cell>
          <cell r="J7">
            <v>110.35</v>
          </cell>
          <cell r="K7">
            <v>98.76</v>
          </cell>
          <cell r="L7">
            <v>101.7</v>
          </cell>
          <cell r="M7">
            <v>102.58</v>
          </cell>
          <cell r="N7">
            <v>108.57</v>
          </cell>
          <cell r="O7">
            <v>106.02</v>
          </cell>
          <cell r="P7">
            <v>106.02</v>
          </cell>
          <cell r="Q7">
            <v>109</v>
          </cell>
          <cell r="R7">
            <v>109</v>
          </cell>
          <cell r="S7">
            <v>109</v>
          </cell>
          <cell r="T7">
            <v>119.98</v>
          </cell>
          <cell r="U7">
            <v>159.9</v>
          </cell>
          <cell r="V7">
            <v>119.98</v>
          </cell>
          <cell r="W7">
            <v>109</v>
          </cell>
          <cell r="X7">
            <v>109</v>
          </cell>
          <cell r="Y7">
            <v>106.02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44446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14.318</v>
      </c>
      <c r="C4" s="18">
        <v>19.651</v>
      </c>
      <c r="D4" s="18">
        <v>16.132999999999999</v>
      </c>
      <c r="E4" s="18">
        <v>16.100000000000001</v>
      </c>
      <c r="F4" s="18">
        <v>16.372</v>
      </c>
      <c r="G4" s="18">
        <v>15.172999999999998</v>
      </c>
      <c r="H4" s="18">
        <v>18.471</v>
      </c>
      <c r="I4" s="18">
        <v>22.335000000000001</v>
      </c>
      <c r="J4" s="18">
        <v>21.492000000000001</v>
      </c>
      <c r="K4" s="18">
        <v>22.741</v>
      </c>
      <c r="L4" s="18">
        <v>20.21</v>
      </c>
      <c r="M4" s="18">
        <v>60.948999999999998</v>
      </c>
      <c r="N4" s="18">
        <v>18.697000000000003</v>
      </c>
      <c r="O4" s="18">
        <v>19.385000000000002</v>
      </c>
      <c r="P4" s="18">
        <v>20.105</v>
      </c>
      <c r="Q4" s="18">
        <v>11.333</v>
      </c>
      <c r="R4" s="18">
        <v>11.109</v>
      </c>
      <c r="S4" s="18">
        <v>11.625</v>
      </c>
      <c r="T4" s="18">
        <v>12.26</v>
      </c>
      <c r="U4" s="18">
        <v>5.7729999999999997</v>
      </c>
      <c r="V4" s="18">
        <v>14.567</v>
      </c>
      <c r="W4" s="18">
        <v>13.999000000000001</v>
      </c>
      <c r="X4" s="18">
        <v>13.870000000000001</v>
      </c>
      <c r="Y4" s="18">
        <v>10.917</v>
      </c>
      <c r="Z4" s="19"/>
      <c r="AA4" s="20">
        <f>SUM(B4:Z4)</f>
        <v>427.58500000000004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98.16</v>
      </c>
      <c r="C7" s="28">
        <v>96</v>
      </c>
      <c r="D7" s="28">
        <v>89.09</v>
      </c>
      <c r="E7" s="28">
        <v>89.07</v>
      </c>
      <c r="F7" s="28">
        <v>90.42</v>
      </c>
      <c r="G7" s="28">
        <v>97.02</v>
      </c>
      <c r="H7" s="28">
        <v>109.48</v>
      </c>
      <c r="I7" s="28">
        <v>132.02000000000001</v>
      </c>
      <c r="J7" s="28">
        <v>110.35</v>
      </c>
      <c r="K7" s="28">
        <v>98.76</v>
      </c>
      <c r="L7" s="28">
        <v>101.7</v>
      </c>
      <c r="M7" s="28">
        <v>102.58</v>
      </c>
      <c r="N7" s="28">
        <v>108.57</v>
      </c>
      <c r="O7" s="28">
        <v>106.02</v>
      </c>
      <c r="P7" s="28">
        <v>106.02</v>
      </c>
      <c r="Q7" s="28">
        <v>109</v>
      </c>
      <c r="R7" s="28">
        <v>109</v>
      </c>
      <c r="S7" s="28">
        <v>109</v>
      </c>
      <c r="T7" s="28">
        <v>119.98</v>
      </c>
      <c r="U7" s="28">
        <v>159.9</v>
      </c>
      <c r="V7" s="28">
        <v>119.98</v>
      </c>
      <c r="W7" s="28">
        <v>109</v>
      </c>
      <c r="X7" s="28">
        <v>109</v>
      </c>
      <c r="Y7" s="28">
        <v>106.02</v>
      </c>
      <c r="Z7" s="29"/>
      <c r="AA7" s="30">
        <f>IF(SUM(GR_MAINLAND_MCP_SUM_SELL)&lt;&gt;0,AVERAGEIF(GR_MAINLAND_MCP_SUM_SELL,"&lt;&gt;"""),"")</f>
        <v>107.75583333333333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40</v>
      </c>
      <c r="N11" s="47">
        <v>14.597</v>
      </c>
      <c r="O11" s="47">
        <v>15.925000000000001</v>
      </c>
      <c r="P11" s="47">
        <v>16.024999999999999</v>
      </c>
      <c r="Q11" s="47">
        <v>7.843</v>
      </c>
      <c r="R11" s="47">
        <v>7.6189999999999998</v>
      </c>
      <c r="S11" s="47">
        <v>7.9249999999999998</v>
      </c>
      <c r="T11" s="47">
        <v>7.57</v>
      </c>
      <c r="U11" s="47"/>
      <c r="V11" s="47">
        <v>9.6669999999999998</v>
      </c>
      <c r="W11" s="47">
        <v>8.9190000000000005</v>
      </c>
      <c r="X11" s="47">
        <v>8.61</v>
      </c>
      <c r="Y11" s="47">
        <v>6.3769999999999998</v>
      </c>
      <c r="Z11" s="48"/>
      <c r="AA11" s="49">
        <f>SUM(B11:Z11)</f>
        <v>151.077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</v>
      </c>
      <c r="C13" s="52">
        <v>1</v>
      </c>
      <c r="D13" s="52">
        <v>1</v>
      </c>
      <c r="E13" s="52">
        <v>1</v>
      </c>
      <c r="F13" s="52">
        <v>1</v>
      </c>
      <c r="G13" s="52">
        <v>1</v>
      </c>
      <c r="H13" s="52">
        <v>1.7410000000000001</v>
      </c>
      <c r="I13" s="52">
        <v>0.23400000000000001</v>
      </c>
      <c r="J13" s="52"/>
      <c r="K13" s="52"/>
      <c r="L13" s="52">
        <v>0.17100000000000001</v>
      </c>
      <c r="M13" s="52">
        <v>0.36299999999999999</v>
      </c>
      <c r="N13" s="52">
        <v>0.01</v>
      </c>
      <c r="O13" s="52">
        <v>0.01</v>
      </c>
      <c r="P13" s="52">
        <v>0.01</v>
      </c>
      <c r="Q13" s="52">
        <v>0.01</v>
      </c>
      <c r="R13" s="52">
        <v>0.01</v>
      </c>
      <c r="S13" s="52">
        <v>0.01</v>
      </c>
      <c r="T13" s="52">
        <v>1</v>
      </c>
      <c r="U13" s="52">
        <v>1.923</v>
      </c>
      <c r="V13" s="52">
        <v>1</v>
      </c>
      <c r="W13" s="52">
        <v>1</v>
      </c>
      <c r="X13" s="52">
        <v>1</v>
      </c>
      <c r="Y13" s="52">
        <v>1</v>
      </c>
      <c r="Z13" s="53"/>
      <c r="AA13" s="54">
        <f>SUM(B13:Z13)</f>
        <v>15.491999999999997</v>
      </c>
    </row>
    <row r="14" spans="1:27" ht="30" customHeight="1" thickBot="1" x14ac:dyDescent="0.25">
      <c r="A14" s="55" t="s">
        <v>10</v>
      </c>
      <c r="B14" s="56">
        <f>IF(LEN(B$2)&gt;0,SUM(B10:B13),"")</f>
        <v>1</v>
      </c>
      <c r="C14" s="57">
        <f t="shared" ref="C14:Z14" si="0">IF(LEN(C$2)&gt;0,SUM(C10:C13),"")</f>
        <v>1</v>
      </c>
      <c r="D14" s="57">
        <f t="shared" si="0"/>
        <v>1</v>
      </c>
      <c r="E14" s="57">
        <f t="shared" si="0"/>
        <v>1</v>
      </c>
      <c r="F14" s="57">
        <f t="shared" si="0"/>
        <v>1</v>
      </c>
      <c r="G14" s="57">
        <f t="shared" si="0"/>
        <v>1</v>
      </c>
      <c r="H14" s="57">
        <f t="shared" si="0"/>
        <v>1.7410000000000001</v>
      </c>
      <c r="I14" s="57">
        <f t="shared" si="0"/>
        <v>0.23400000000000001</v>
      </c>
      <c r="J14" s="57">
        <f t="shared" si="0"/>
        <v>0</v>
      </c>
      <c r="K14" s="57">
        <f t="shared" si="0"/>
        <v>0</v>
      </c>
      <c r="L14" s="57">
        <f t="shared" si="0"/>
        <v>0.17100000000000001</v>
      </c>
      <c r="M14" s="57">
        <f t="shared" si="0"/>
        <v>40.363</v>
      </c>
      <c r="N14" s="57">
        <f t="shared" si="0"/>
        <v>14.606999999999999</v>
      </c>
      <c r="O14" s="57">
        <f t="shared" si="0"/>
        <v>15.935</v>
      </c>
      <c r="P14" s="57">
        <f t="shared" si="0"/>
        <v>16.035</v>
      </c>
      <c r="Q14" s="57">
        <f t="shared" si="0"/>
        <v>7.8529999999999998</v>
      </c>
      <c r="R14" s="57">
        <f t="shared" si="0"/>
        <v>7.6289999999999996</v>
      </c>
      <c r="S14" s="57">
        <f t="shared" si="0"/>
        <v>7.9349999999999996</v>
      </c>
      <c r="T14" s="57">
        <f t="shared" si="0"/>
        <v>8.57</v>
      </c>
      <c r="U14" s="57">
        <f t="shared" si="0"/>
        <v>1.923</v>
      </c>
      <c r="V14" s="57">
        <f t="shared" si="0"/>
        <v>10.667</v>
      </c>
      <c r="W14" s="57">
        <f t="shared" si="0"/>
        <v>9.9190000000000005</v>
      </c>
      <c r="X14" s="57">
        <f t="shared" si="0"/>
        <v>9.61</v>
      </c>
      <c r="Y14" s="57">
        <f t="shared" si="0"/>
        <v>7.3769999999999998</v>
      </c>
      <c r="Z14" s="58" t="str">
        <f t="shared" si="0"/>
        <v/>
      </c>
      <c r="AA14" s="59">
        <f>SUM(AA9:AA13)</f>
        <v>166.56899999999999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2.7930000000000001</v>
      </c>
      <c r="D17" s="67">
        <v>2.8</v>
      </c>
      <c r="E17" s="67">
        <v>2.8</v>
      </c>
      <c r="F17" s="67">
        <v>2.8</v>
      </c>
      <c r="G17" s="67"/>
      <c r="H17" s="67"/>
      <c r="I17" s="67">
        <v>2.7719999999999998</v>
      </c>
      <c r="J17" s="67"/>
      <c r="K17" s="67"/>
      <c r="L17" s="67"/>
      <c r="M17" s="67">
        <v>2.415</v>
      </c>
      <c r="N17" s="67">
        <v>3.45</v>
      </c>
      <c r="O17" s="67">
        <v>3.45</v>
      </c>
      <c r="P17" s="67">
        <v>3.48</v>
      </c>
      <c r="Q17" s="67">
        <v>3.48</v>
      </c>
      <c r="R17" s="67">
        <v>3.48</v>
      </c>
      <c r="S17" s="67">
        <v>3.69</v>
      </c>
      <c r="T17" s="67">
        <v>3.69</v>
      </c>
      <c r="U17" s="67">
        <v>3.72</v>
      </c>
      <c r="V17" s="67">
        <v>3.72</v>
      </c>
      <c r="W17" s="67">
        <v>3.72</v>
      </c>
      <c r="X17" s="67">
        <v>3.72</v>
      </c>
      <c r="Y17" s="67">
        <v>2.97</v>
      </c>
      <c r="Z17" s="68"/>
      <c r="AA17" s="69">
        <f>SUM(B17:Z17)</f>
        <v>58.949999999999989</v>
      </c>
    </row>
    <row r="18" spans="1:27" ht="24.95" customHeight="1" x14ac:dyDescent="0.2">
      <c r="A18" s="70" t="s">
        <v>13</v>
      </c>
      <c r="B18" s="71">
        <v>6.6559999999999997</v>
      </c>
      <c r="C18" s="72">
        <v>9.5570000000000004</v>
      </c>
      <c r="D18" s="72">
        <v>6.3739999999999997</v>
      </c>
      <c r="E18" s="72">
        <v>6.3929999999999998</v>
      </c>
      <c r="F18" s="72">
        <v>6.5789999999999997</v>
      </c>
      <c r="G18" s="72">
        <v>7.7539999999999996</v>
      </c>
      <c r="H18" s="72">
        <v>9.577</v>
      </c>
      <c r="I18" s="72">
        <v>11.253</v>
      </c>
      <c r="J18" s="72">
        <v>12.067</v>
      </c>
      <c r="K18" s="72">
        <v>12.37</v>
      </c>
      <c r="L18" s="72">
        <v>12.452999999999999</v>
      </c>
      <c r="M18" s="72">
        <v>12.563000000000001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113.59600000000002</v>
      </c>
    </row>
    <row r="19" spans="1:27" ht="24.95" customHeight="1" x14ac:dyDescent="0.2">
      <c r="A19" s="70" t="s">
        <v>14</v>
      </c>
      <c r="B19" s="75">
        <v>6.6619999999999999</v>
      </c>
      <c r="C19" s="76">
        <v>6.3010000000000002</v>
      </c>
      <c r="D19" s="76">
        <v>5.9589999999999996</v>
      </c>
      <c r="E19" s="76">
        <v>5.907</v>
      </c>
      <c r="F19" s="76">
        <v>5.9930000000000003</v>
      </c>
      <c r="G19" s="76">
        <v>6.4189999999999996</v>
      </c>
      <c r="H19" s="76">
        <v>7.1529999999999996</v>
      </c>
      <c r="I19" s="76">
        <v>8.0760000000000005</v>
      </c>
      <c r="J19" s="76">
        <v>9.4250000000000007</v>
      </c>
      <c r="K19" s="76">
        <v>10.371</v>
      </c>
      <c r="L19" s="76">
        <v>7.5860000000000003</v>
      </c>
      <c r="M19" s="76">
        <v>5.6079999999999997</v>
      </c>
      <c r="N19" s="76">
        <v>0.64</v>
      </c>
      <c r="O19" s="76"/>
      <c r="P19" s="76">
        <v>0.59</v>
      </c>
      <c r="Q19" s="76"/>
      <c r="R19" s="76"/>
      <c r="S19" s="76"/>
      <c r="T19" s="76"/>
      <c r="U19" s="76">
        <v>0.13</v>
      </c>
      <c r="V19" s="76">
        <v>0.18</v>
      </c>
      <c r="W19" s="76">
        <v>0.36</v>
      </c>
      <c r="X19" s="76">
        <v>0.54</v>
      </c>
      <c r="Y19" s="76">
        <v>0.56999999999999995</v>
      </c>
      <c r="Z19" s="73"/>
      <c r="AA19" s="74">
        <f>SUM(B19:Z19)</f>
        <v>88.47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13.318</v>
      </c>
      <c r="C22" s="83">
        <f t="shared" ref="C22:Z22" si="1">IF(LEN(C$2)&gt;0,SUM(C17:C21),"")</f>
        <v>18.651000000000003</v>
      </c>
      <c r="D22" s="83">
        <f t="shared" si="1"/>
        <v>15.132999999999999</v>
      </c>
      <c r="E22" s="83">
        <f t="shared" si="1"/>
        <v>15.1</v>
      </c>
      <c r="F22" s="83">
        <f t="shared" si="1"/>
        <v>15.372</v>
      </c>
      <c r="G22" s="83">
        <f t="shared" si="1"/>
        <v>14.172999999999998</v>
      </c>
      <c r="H22" s="83">
        <f t="shared" si="1"/>
        <v>16.73</v>
      </c>
      <c r="I22" s="83">
        <f t="shared" si="1"/>
        <v>22.100999999999999</v>
      </c>
      <c r="J22" s="83">
        <f t="shared" si="1"/>
        <v>21.492000000000001</v>
      </c>
      <c r="K22" s="83">
        <f t="shared" si="1"/>
        <v>22.741</v>
      </c>
      <c r="L22" s="83">
        <f t="shared" si="1"/>
        <v>20.039000000000001</v>
      </c>
      <c r="M22" s="83">
        <f t="shared" si="1"/>
        <v>20.586000000000002</v>
      </c>
      <c r="N22" s="83">
        <f t="shared" si="1"/>
        <v>4.09</v>
      </c>
      <c r="O22" s="83">
        <f t="shared" si="1"/>
        <v>3.45</v>
      </c>
      <c r="P22" s="83">
        <f t="shared" si="1"/>
        <v>4.07</v>
      </c>
      <c r="Q22" s="83">
        <f t="shared" si="1"/>
        <v>3.48</v>
      </c>
      <c r="R22" s="83">
        <f t="shared" si="1"/>
        <v>3.48</v>
      </c>
      <c r="S22" s="83">
        <f t="shared" si="1"/>
        <v>3.69</v>
      </c>
      <c r="T22" s="83">
        <f t="shared" si="1"/>
        <v>3.69</v>
      </c>
      <c r="U22" s="83">
        <f t="shared" si="1"/>
        <v>3.85</v>
      </c>
      <c r="V22" s="83">
        <f t="shared" si="1"/>
        <v>3.9000000000000004</v>
      </c>
      <c r="W22" s="83">
        <f t="shared" si="1"/>
        <v>4.08</v>
      </c>
      <c r="X22" s="83">
        <f t="shared" si="1"/>
        <v>4.26</v>
      </c>
      <c r="Y22" s="83">
        <f t="shared" si="1"/>
        <v>3.54</v>
      </c>
      <c r="Z22" s="84" t="str">
        <f t="shared" si="1"/>
        <v/>
      </c>
      <c r="AA22" s="85">
        <f>SUM(AA17:AA21)</f>
        <v>261.01599999999996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14.318</v>
      </c>
      <c r="C26" s="72">
        <v>19.651</v>
      </c>
      <c r="D26" s="72">
        <v>16.132999999999999</v>
      </c>
      <c r="E26" s="72">
        <v>16.100000000000001</v>
      </c>
      <c r="F26" s="72">
        <v>16.372</v>
      </c>
      <c r="G26" s="72">
        <v>15.173</v>
      </c>
      <c r="H26" s="72">
        <v>18.471</v>
      </c>
      <c r="I26" s="72">
        <v>22.335000000000001</v>
      </c>
      <c r="J26" s="72">
        <v>21.492000000000001</v>
      </c>
      <c r="K26" s="72">
        <v>22.741</v>
      </c>
      <c r="L26" s="72">
        <v>20.21</v>
      </c>
      <c r="M26" s="72">
        <v>60.948999999999998</v>
      </c>
      <c r="N26" s="72">
        <v>18.696999999999999</v>
      </c>
      <c r="O26" s="72">
        <v>19.385000000000002</v>
      </c>
      <c r="P26" s="72">
        <v>20.105</v>
      </c>
      <c r="Q26" s="72">
        <v>11.333</v>
      </c>
      <c r="R26" s="72">
        <v>11.109</v>
      </c>
      <c r="S26" s="72">
        <v>11.625</v>
      </c>
      <c r="T26" s="72">
        <v>12.26</v>
      </c>
      <c r="U26" s="72">
        <v>5.7729999999999997</v>
      </c>
      <c r="V26" s="72">
        <v>14.567</v>
      </c>
      <c r="W26" s="72">
        <v>13.999000000000001</v>
      </c>
      <c r="X26" s="72">
        <v>13.87</v>
      </c>
      <c r="Y26" s="72">
        <v>10.917</v>
      </c>
      <c r="Z26" s="73"/>
      <c r="AA26" s="74">
        <f>SUM(B26:Z26)</f>
        <v>427.58500000000004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14.318</v>
      </c>
      <c r="C28" s="57">
        <f t="shared" ref="C28:Z28" si="2">IF(LEN(C$2)&gt;0,SUM(C25:C27),"")</f>
        <v>19.651</v>
      </c>
      <c r="D28" s="57">
        <f t="shared" si="2"/>
        <v>16.132999999999999</v>
      </c>
      <c r="E28" s="57">
        <f t="shared" si="2"/>
        <v>16.100000000000001</v>
      </c>
      <c r="F28" s="57">
        <f t="shared" si="2"/>
        <v>16.372</v>
      </c>
      <c r="G28" s="57">
        <f t="shared" si="2"/>
        <v>15.173</v>
      </c>
      <c r="H28" s="57">
        <f t="shared" si="2"/>
        <v>18.471</v>
      </c>
      <c r="I28" s="57">
        <f t="shared" si="2"/>
        <v>22.335000000000001</v>
      </c>
      <c r="J28" s="57">
        <f t="shared" si="2"/>
        <v>21.492000000000001</v>
      </c>
      <c r="K28" s="57">
        <f t="shared" si="2"/>
        <v>22.741</v>
      </c>
      <c r="L28" s="57">
        <f t="shared" si="2"/>
        <v>20.21</v>
      </c>
      <c r="M28" s="57">
        <f t="shared" si="2"/>
        <v>60.948999999999998</v>
      </c>
      <c r="N28" s="57">
        <f t="shared" si="2"/>
        <v>18.696999999999999</v>
      </c>
      <c r="O28" s="57">
        <f t="shared" si="2"/>
        <v>19.385000000000002</v>
      </c>
      <c r="P28" s="57">
        <f t="shared" si="2"/>
        <v>20.105</v>
      </c>
      <c r="Q28" s="57">
        <f t="shared" si="2"/>
        <v>11.333</v>
      </c>
      <c r="R28" s="57">
        <f t="shared" si="2"/>
        <v>11.109</v>
      </c>
      <c r="S28" s="57">
        <f t="shared" si="2"/>
        <v>11.625</v>
      </c>
      <c r="T28" s="57">
        <f t="shared" si="2"/>
        <v>12.26</v>
      </c>
      <c r="U28" s="57">
        <f t="shared" si="2"/>
        <v>5.7729999999999997</v>
      </c>
      <c r="V28" s="57">
        <f t="shared" si="2"/>
        <v>14.567</v>
      </c>
      <c r="W28" s="57">
        <f t="shared" si="2"/>
        <v>13.999000000000001</v>
      </c>
      <c r="X28" s="57">
        <f t="shared" si="2"/>
        <v>13.87</v>
      </c>
      <c r="Y28" s="57">
        <f t="shared" si="2"/>
        <v>10.917</v>
      </c>
      <c r="Z28" s="58" t="str">
        <f t="shared" si="2"/>
        <v/>
      </c>
      <c r="AA28" s="59">
        <f>SUM(AA25:AA27)</f>
        <v>427.58500000000004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14.318</v>
      </c>
      <c r="C47" s="83">
        <f t="shared" ref="C47:Z47" si="8">IF(LEN(C$2)&gt;0,C14+C22+C36,"")</f>
        <v>19.651000000000003</v>
      </c>
      <c r="D47" s="83">
        <f t="shared" si="8"/>
        <v>16.132999999999999</v>
      </c>
      <c r="E47" s="83">
        <f t="shared" si="8"/>
        <v>16.100000000000001</v>
      </c>
      <c r="F47" s="83">
        <f t="shared" si="8"/>
        <v>16.372</v>
      </c>
      <c r="G47" s="83">
        <f t="shared" si="8"/>
        <v>15.172999999999998</v>
      </c>
      <c r="H47" s="83">
        <f t="shared" si="8"/>
        <v>18.471</v>
      </c>
      <c r="I47" s="83">
        <f t="shared" si="8"/>
        <v>22.335000000000001</v>
      </c>
      <c r="J47" s="83">
        <f t="shared" si="8"/>
        <v>21.492000000000001</v>
      </c>
      <c r="K47" s="83">
        <f t="shared" si="8"/>
        <v>22.741</v>
      </c>
      <c r="L47" s="83">
        <f t="shared" si="8"/>
        <v>20.21</v>
      </c>
      <c r="M47" s="83">
        <f t="shared" si="8"/>
        <v>60.948999999999998</v>
      </c>
      <c r="N47" s="83">
        <f t="shared" si="8"/>
        <v>18.696999999999999</v>
      </c>
      <c r="O47" s="83">
        <f t="shared" si="8"/>
        <v>19.385000000000002</v>
      </c>
      <c r="P47" s="83">
        <f t="shared" si="8"/>
        <v>20.105</v>
      </c>
      <c r="Q47" s="83">
        <f t="shared" si="8"/>
        <v>11.333</v>
      </c>
      <c r="R47" s="83">
        <f t="shared" si="8"/>
        <v>11.109</v>
      </c>
      <c r="S47" s="83">
        <f t="shared" si="8"/>
        <v>11.625</v>
      </c>
      <c r="T47" s="83">
        <f t="shared" si="8"/>
        <v>12.26</v>
      </c>
      <c r="U47" s="83">
        <f t="shared" si="8"/>
        <v>5.7729999999999997</v>
      </c>
      <c r="V47" s="83">
        <f t="shared" si="8"/>
        <v>14.567</v>
      </c>
      <c r="W47" s="83">
        <f t="shared" si="8"/>
        <v>13.999000000000001</v>
      </c>
      <c r="X47" s="83">
        <f t="shared" si="8"/>
        <v>13.87</v>
      </c>
      <c r="Y47" s="83">
        <f t="shared" si="8"/>
        <v>10.917</v>
      </c>
      <c r="Z47" s="84" t="str">
        <f t="shared" si="8"/>
        <v/>
      </c>
      <c r="AA47" s="100">
        <f>SUM(B47:Z47)</f>
        <v>427.58500000000004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14.318</v>
      </c>
      <c r="C4" s="18">
        <v>19.650999999999996</v>
      </c>
      <c r="D4" s="18">
        <v>16.133000000000003</v>
      </c>
      <c r="E4" s="18">
        <v>16.100000000000001</v>
      </c>
      <c r="F4" s="18">
        <v>16.372</v>
      </c>
      <c r="G4" s="18">
        <v>15.172999999999998</v>
      </c>
      <c r="H4" s="18">
        <v>18.471</v>
      </c>
      <c r="I4" s="18">
        <v>22.335000000000001</v>
      </c>
      <c r="J4" s="18">
        <v>21.492000000000001</v>
      </c>
      <c r="K4" s="18">
        <v>22.741000000000003</v>
      </c>
      <c r="L4" s="18">
        <v>20.21</v>
      </c>
      <c r="M4" s="18">
        <v>60.948999999999998</v>
      </c>
      <c r="N4" s="18">
        <v>18.696999999999999</v>
      </c>
      <c r="O4" s="18">
        <v>19.384999999999998</v>
      </c>
      <c r="P4" s="18">
        <v>20.104999999999997</v>
      </c>
      <c r="Q4" s="18">
        <v>11.332999999999998</v>
      </c>
      <c r="R4" s="18">
        <v>11.109</v>
      </c>
      <c r="S4" s="18">
        <v>11.625</v>
      </c>
      <c r="T4" s="18">
        <v>12.26</v>
      </c>
      <c r="U4" s="18">
        <v>5.7729999999999997</v>
      </c>
      <c r="V4" s="18">
        <v>14.567</v>
      </c>
      <c r="W4" s="18">
        <v>13.998999999999999</v>
      </c>
      <c r="X4" s="18">
        <v>13.870000000000001</v>
      </c>
      <c r="Y4" s="18">
        <v>10.917000000000002</v>
      </c>
      <c r="Z4" s="19"/>
      <c r="AA4" s="20">
        <f>SUM(B4:Z4)</f>
        <v>427.58500000000004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98.16</v>
      </c>
      <c r="C7" s="28">
        <v>96</v>
      </c>
      <c r="D7" s="28">
        <v>89.09</v>
      </c>
      <c r="E7" s="28">
        <v>89.07</v>
      </c>
      <c r="F7" s="28">
        <v>90.42</v>
      </c>
      <c r="G7" s="28">
        <v>97.02</v>
      </c>
      <c r="H7" s="28">
        <v>109.48</v>
      </c>
      <c r="I7" s="28">
        <v>132.02000000000001</v>
      </c>
      <c r="J7" s="28">
        <v>110.35</v>
      </c>
      <c r="K7" s="28">
        <v>98.76</v>
      </c>
      <c r="L7" s="28">
        <v>101.7</v>
      </c>
      <c r="M7" s="28">
        <v>102.58</v>
      </c>
      <c r="N7" s="28">
        <v>108.57</v>
      </c>
      <c r="O7" s="28">
        <v>106.02</v>
      </c>
      <c r="P7" s="28">
        <v>106.02</v>
      </c>
      <c r="Q7" s="28">
        <v>109</v>
      </c>
      <c r="R7" s="28">
        <v>109</v>
      </c>
      <c r="S7" s="28">
        <v>109</v>
      </c>
      <c r="T7" s="28">
        <v>119.98</v>
      </c>
      <c r="U7" s="28">
        <v>159.9</v>
      </c>
      <c r="V7" s="28">
        <v>119.98</v>
      </c>
      <c r="W7" s="28">
        <v>109</v>
      </c>
      <c r="X7" s="28">
        <v>109</v>
      </c>
      <c r="Y7" s="28">
        <v>106.02</v>
      </c>
      <c r="Z7" s="29"/>
      <c r="AA7" s="30">
        <v>107.75583333333333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13.843999999999999</v>
      </c>
      <c r="C13" s="52">
        <v>15.808</v>
      </c>
      <c r="D13" s="52">
        <v>12.190000000000001</v>
      </c>
      <c r="E13" s="52">
        <v>12.551</v>
      </c>
      <c r="F13" s="52">
        <v>13.614000000000001</v>
      </c>
      <c r="G13" s="52">
        <v>13.661000000000001</v>
      </c>
      <c r="H13" s="52">
        <v>16.391999999999999</v>
      </c>
      <c r="I13" s="52">
        <v>18.004999999999999</v>
      </c>
      <c r="J13" s="52">
        <v>20.354000000000003</v>
      </c>
      <c r="K13" s="52">
        <v>21.905000000000001</v>
      </c>
      <c r="L13" s="52">
        <v>15.628</v>
      </c>
      <c r="M13" s="52">
        <v>13.775</v>
      </c>
      <c r="N13" s="52">
        <v>7.3160000000000007</v>
      </c>
      <c r="O13" s="52">
        <v>8.2190000000000012</v>
      </c>
      <c r="P13" s="52">
        <v>9.9079999999999995</v>
      </c>
      <c r="Q13" s="52">
        <v>9.0439999999999987</v>
      </c>
      <c r="R13" s="52">
        <v>9.5280000000000005</v>
      </c>
      <c r="S13" s="52">
        <v>9.2370000000000001</v>
      </c>
      <c r="T13" s="52">
        <v>10.481</v>
      </c>
      <c r="U13" s="52">
        <v>5.1260000000000003</v>
      </c>
      <c r="V13" s="52">
        <v>13.281000000000001</v>
      </c>
      <c r="W13" s="52">
        <v>12.734999999999999</v>
      </c>
      <c r="X13" s="52">
        <v>13.274000000000001</v>
      </c>
      <c r="Y13" s="52">
        <v>10.057</v>
      </c>
      <c r="Z13" s="53"/>
      <c r="AA13" s="54">
        <f>SUM(B13:Z13)</f>
        <v>305.93299999999999</v>
      </c>
    </row>
    <row r="14" spans="1:27" ht="30" customHeight="1" thickBot="1" x14ac:dyDescent="0.25">
      <c r="A14" s="55" t="s">
        <v>10</v>
      </c>
      <c r="B14" s="56">
        <f>IF(LEN(B$2)&gt;0,SUM(B10:B13),"")</f>
        <v>13.843999999999999</v>
      </c>
      <c r="C14" s="57">
        <f t="shared" ref="C14:Z14" si="0">IF(LEN(C$2)&gt;0,SUM(C10:C13),"")</f>
        <v>15.808</v>
      </c>
      <c r="D14" s="57">
        <f t="shared" si="0"/>
        <v>12.190000000000001</v>
      </c>
      <c r="E14" s="57">
        <f t="shared" si="0"/>
        <v>12.551</v>
      </c>
      <c r="F14" s="57">
        <f t="shared" si="0"/>
        <v>13.614000000000001</v>
      </c>
      <c r="G14" s="57">
        <f t="shared" si="0"/>
        <v>13.661000000000001</v>
      </c>
      <c r="H14" s="57">
        <f t="shared" si="0"/>
        <v>16.391999999999999</v>
      </c>
      <c r="I14" s="57">
        <f t="shared" si="0"/>
        <v>18.004999999999999</v>
      </c>
      <c r="J14" s="57">
        <f t="shared" si="0"/>
        <v>20.354000000000003</v>
      </c>
      <c r="K14" s="57">
        <f t="shared" si="0"/>
        <v>21.905000000000001</v>
      </c>
      <c r="L14" s="57">
        <f t="shared" si="0"/>
        <v>15.628</v>
      </c>
      <c r="M14" s="57">
        <f t="shared" si="0"/>
        <v>13.775</v>
      </c>
      <c r="N14" s="57">
        <f t="shared" si="0"/>
        <v>7.3160000000000007</v>
      </c>
      <c r="O14" s="57">
        <f t="shared" si="0"/>
        <v>8.2190000000000012</v>
      </c>
      <c r="P14" s="57">
        <f t="shared" si="0"/>
        <v>9.9079999999999995</v>
      </c>
      <c r="Q14" s="57">
        <f t="shared" si="0"/>
        <v>9.0439999999999987</v>
      </c>
      <c r="R14" s="57">
        <f t="shared" si="0"/>
        <v>9.5280000000000005</v>
      </c>
      <c r="S14" s="57">
        <f t="shared" si="0"/>
        <v>9.2370000000000001</v>
      </c>
      <c r="T14" s="57">
        <f t="shared" si="0"/>
        <v>10.481</v>
      </c>
      <c r="U14" s="57">
        <f t="shared" si="0"/>
        <v>5.1260000000000003</v>
      </c>
      <c r="V14" s="57">
        <f t="shared" si="0"/>
        <v>13.281000000000001</v>
      </c>
      <c r="W14" s="57">
        <f t="shared" si="0"/>
        <v>12.734999999999999</v>
      </c>
      <c r="X14" s="57">
        <f t="shared" si="0"/>
        <v>13.274000000000001</v>
      </c>
      <c r="Y14" s="57">
        <f t="shared" si="0"/>
        <v>10.057</v>
      </c>
      <c r="Z14" s="58" t="str">
        <f t="shared" si="0"/>
        <v/>
      </c>
      <c r="AA14" s="59">
        <f>SUM(AA9:AA13)</f>
        <v>305.93299999999999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3.3</v>
      </c>
      <c r="D17" s="67">
        <v>2.2999999999999998</v>
      </c>
      <c r="E17" s="67">
        <v>1.9</v>
      </c>
      <c r="F17" s="67">
        <v>1.9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17.400000000000006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0.47399999999999998</v>
      </c>
      <c r="C19" s="76">
        <v>0.54300000000000004</v>
      </c>
      <c r="D19" s="76">
        <v>1.643</v>
      </c>
      <c r="E19" s="76">
        <v>1.649</v>
      </c>
      <c r="F19" s="76">
        <v>0.85799999999999998</v>
      </c>
      <c r="G19" s="76">
        <v>0.71199999999999997</v>
      </c>
      <c r="H19" s="76">
        <v>1.2789999999999999</v>
      </c>
      <c r="I19" s="76">
        <v>3.5300000000000002</v>
      </c>
      <c r="J19" s="76">
        <v>0.33800000000000002</v>
      </c>
      <c r="K19" s="76">
        <v>3.5999999999999997E-2</v>
      </c>
      <c r="L19" s="76">
        <v>3.782</v>
      </c>
      <c r="M19" s="76">
        <v>46.373999999999995</v>
      </c>
      <c r="N19" s="76">
        <v>10.581</v>
      </c>
      <c r="O19" s="76">
        <v>10.366</v>
      </c>
      <c r="P19" s="76">
        <v>9.3970000000000002</v>
      </c>
      <c r="Q19" s="76">
        <v>2.2890000000000001</v>
      </c>
      <c r="R19" s="76">
        <v>1.581</v>
      </c>
      <c r="S19" s="76">
        <v>2.3879999999999999</v>
      </c>
      <c r="T19" s="76">
        <v>1.7789999999999999</v>
      </c>
      <c r="U19" s="76">
        <v>0.64700000000000002</v>
      </c>
      <c r="V19" s="76">
        <v>1.286</v>
      </c>
      <c r="W19" s="76">
        <v>1.264</v>
      </c>
      <c r="X19" s="76">
        <v>0.59600000000000009</v>
      </c>
      <c r="Y19" s="76">
        <v>0.8600000000000001</v>
      </c>
      <c r="Z19" s="73"/>
      <c r="AA19" s="74">
        <f>SUM(B19:Z19)</f>
        <v>104.25200000000001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0.47399999999999998</v>
      </c>
      <c r="C22" s="83">
        <f t="shared" si="1"/>
        <v>3.843</v>
      </c>
      <c r="D22" s="83">
        <f t="shared" si="1"/>
        <v>3.9429999999999996</v>
      </c>
      <c r="E22" s="83">
        <f t="shared" si="1"/>
        <v>3.5489999999999999</v>
      </c>
      <c r="F22" s="83">
        <f t="shared" si="1"/>
        <v>2.758</v>
      </c>
      <c r="G22" s="83">
        <f t="shared" si="1"/>
        <v>1.512</v>
      </c>
      <c r="H22" s="83">
        <f t="shared" si="1"/>
        <v>2.0789999999999997</v>
      </c>
      <c r="I22" s="83">
        <f t="shared" si="1"/>
        <v>4.33</v>
      </c>
      <c r="J22" s="83">
        <f t="shared" si="1"/>
        <v>1.1380000000000001</v>
      </c>
      <c r="K22" s="83">
        <f t="shared" si="1"/>
        <v>0.83600000000000008</v>
      </c>
      <c r="L22" s="83">
        <f t="shared" si="1"/>
        <v>4.5819999999999999</v>
      </c>
      <c r="M22" s="83">
        <f t="shared" si="1"/>
        <v>47.173999999999992</v>
      </c>
      <c r="N22" s="83">
        <f t="shared" si="1"/>
        <v>11.381</v>
      </c>
      <c r="O22" s="83">
        <f t="shared" si="1"/>
        <v>11.166</v>
      </c>
      <c r="P22" s="83">
        <f t="shared" si="1"/>
        <v>10.197000000000001</v>
      </c>
      <c r="Q22" s="83">
        <f t="shared" si="1"/>
        <v>2.2890000000000001</v>
      </c>
      <c r="R22" s="83">
        <f t="shared" si="1"/>
        <v>1.581</v>
      </c>
      <c r="S22" s="83">
        <f t="shared" si="1"/>
        <v>2.3879999999999999</v>
      </c>
      <c r="T22" s="83">
        <f t="shared" si="1"/>
        <v>1.7789999999999999</v>
      </c>
      <c r="U22" s="83">
        <f t="shared" si="1"/>
        <v>0.64700000000000002</v>
      </c>
      <c r="V22" s="83">
        <f t="shared" si="1"/>
        <v>1.286</v>
      </c>
      <c r="W22" s="83">
        <f t="shared" si="1"/>
        <v>1.264</v>
      </c>
      <c r="X22" s="83">
        <f t="shared" si="1"/>
        <v>0.59600000000000009</v>
      </c>
      <c r="Y22" s="83">
        <f t="shared" si="1"/>
        <v>0.8600000000000001</v>
      </c>
      <c r="Z22" s="84">
        <f t="shared" si="1"/>
        <v>0</v>
      </c>
      <c r="AA22" s="85">
        <f t="shared" si="1"/>
        <v>121.65200000000002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14.318</v>
      </c>
      <c r="C26" s="72">
        <v>19.651</v>
      </c>
      <c r="D26" s="72">
        <v>16.132999999999999</v>
      </c>
      <c r="E26" s="72">
        <v>16.100000000000001</v>
      </c>
      <c r="F26" s="72">
        <v>16.372</v>
      </c>
      <c r="G26" s="72">
        <v>15.173</v>
      </c>
      <c r="H26" s="72">
        <v>18.471</v>
      </c>
      <c r="I26" s="72">
        <v>22.335000000000001</v>
      </c>
      <c r="J26" s="72">
        <v>21.492000000000001</v>
      </c>
      <c r="K26" s="72">
        <v>22.741</v>
      </c>
      <c r="L26" s="72">
        <v>20.21</v>
      </c>
      <c r="M26" s="72">
        <v>60.948999999999998</v>
      </c>
      <c r="N26" s="72">
        <v>18.696999999999999</v>
      </c>
      <c r="O26" s="72">
        <v>19.385000000000002</v>
      </c>
      <c r="P26" s="72">
        <v>20.105</v>
      </c>
      <c r="Q26" s="72">
        <v>11.333</v>
      </c>
      <c r="R26" s="72">
        <v>11.109</v>
      </c>
      <c r="S26" s="72">
        <v>11.625</v>
      </c>
      <c r="T26" s="72">
        <v>12.26</v>
      </c>
      <c r="U26" s="72">
        <v>5.7729999999999997</v>
      </c>
      <c r="V26" s="72">
        <v>14.567</v>
      </c>
      <c r="W26" s="72">
        <v>13.999000000000001</v>
      </c>
      <c r="X26" s="72">
        <v>13.87</v>
      </c>
      <c r="Y26" s="72">
        <v>10.917</v>
      </c>
      <c r="Z26" s="73"/>
      <c r="AA26" s="74">
        <f>SUM(B26:Z26)</f>
        <v>427.58500000000004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14.318</v>
      </c>
      <c r="C28" s="57">
        <f t="shared" si="2"/>
        <v>19.651</v>
      </c>
      <c r="D28" s="57">
        <f t="shared" si="2"/>
        <v>16.132999999999999</v>
      </c>
      <c r="E28" s="57">
        <f t="shared" si="2"/>
        <v>16.100000000000001</v>
      </c>
      <c r="F28" s="57">
        <f t="shared" si="2"/>
        <v>16.372</v>
      </c>
      <c r="G28" s="57">
        <f t="shared" si="2"/>
        <v>15.173</v>
      </c>
      <c r="H28" s="57">
        <f t="shared" si="2"/>
        <v>18.471</v>
      </c>
      <c r="I28" s="57">
        <f t="shared" si="2"/>
        <v>22.335000000000001</v>
      </c>
      <c r="J28" s="57">
        <f t="shared" si="2"/>
        <v>21.492000000000001</v>
      </c>
      <c r="K28" s="57">
        <f t="shared" si="2"/>
        <v>22.741</v>
      </c>
      <c r="L28" s="57">
        <f t="shared" si="2"/>
        <v>20.21</v>
      </c>
      <c r="M28" s="57">
        <f t="shared" si="2"/>
        <v>60.948999999999998</v>
      </c>
      <c r="N28" s="57">
        <f t="shared" si="2"/>
        <v>18.696999999999999</v>
      </c>
      <c r="O28" s="57">
        <f t="shared" si="2"/>
        <v>19.385000000000002</v>
      </c>
      <c r="P28" s="57">
        <f t="shared" si="2"/>
        <v>20.105</v>
      </c>
      <c r="Q28" s="57">
        <f t="shared" si="2"/>
        <v>11.333</v>
      </c>
      <c r="R28" s="57">
        <f t="shared" si="2"/>
        <v>11.109</v>
      </c>
      <c r="S28" s="57">
        <f t="shared" si="2"/>
        <v>11.625</v>
      </c>
      <c r="T28" s="57">
        <f t="shared" si="2"/>
        <v>12.26</v>
      </c>
      <c r="U28" s="57">
        <f t="shared" si="2"/>
        <v>5.7729999999999997</v>
      </c>
      <c r="V28" s="57">
        <f t="shared" si="2"/>
        <v>14.567</v>
      </c>
      <c r="W28" s="57">
        <f t="shared" si="2"/>
        <v>13.999000000000001</v>
      </c>
      <c r="X28" s="57">
        <f t="shared" si="2"/>
        <v>13.87</v>
      </c>
      <c r="Y28" s="57">
        <f t="shared" si="2"/>
        <v>10.917</v>
      </c>
      <c r="Z28" s="58">
        <f t="shared" si="2"/>
        <v>0</v>
      </c>
      <c r="AA28" s="59">
        <f t="shared" si="2"/>
        <v>427.58500000000004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14.318</v>
      </c>
      <c r="C47" s="83">
        <f t="shared" ref="C47:Z47" si="8">SUM(C10:C13)+C22+C36</f>
        <v>19.651</v>
      </c>
      <c r="D47" s="83">
        <f t="shared" si="8"/>
        <v>16.133000000000003</v>
      </c>
      <c r="E47" s="83">
        <f t="shared" si="8"/>
        <v>16.100000000000001</v>
      </c>
      <c r="F47" s="83">
        <f t="shared" si="8"/>
        <v>16.372</v>
      </c>
      <c r="G47" s="83">
        <f t="shared" si="8"/>
        <v>15.173000000000002</v>
      </c>
      <c r="H47" s="83">
        <f t="shared" si="8"/>
        <v>18.471</v>
      </c>
      <c r="I47" s="83">
        <f t="shared" si="8"/>
        <v>22.335000000000001</v>
      </c>
      <c r="J47" s="83">
        <f t="shared" si="8"/>
        <v>21.492000000000004</v>
      </c>
      <c r="K47" s="83">
        <f t="shared" si="8"/>
        <v>22.741</v>
      </c>
      <c r="L47" s="83">
        <f t="shared" si="8"/>
        <v>20.21</v>
      </c>
      <c r="M47" s="83">
        <f t="shared" si="8"/>
        <v>60.948999999999991</v>
      </c>
      <c r="N47" s="83">
        <f t="shared" si="8"/>
        <v>18.697000000000003</v>
      </c>
      <c r="O47" s="83">
        <f t="shared" si="8"/>
        <v>19.385000000000002</v>
      </c>
      <c r="P47" s="83">
        <f t="shared" si="8"/>
        <v>20.105</v>
      </c>
      <c r="Q47" s="83">
        <f t="shared" si="8"/>
        <v>11.332999999999998</v>
      </c>
      <c r="R47" s="83">
        <f t="shared" si="8"/>
        <v>11.109</v>
      </c>
      <c r="S47" s="83">
        <f t="shared" si="8"/>
        <v>11.625</v>
      </c>
      <c r="T47" s="83">
        <f t="shared" si="8"/>
        <v>12.26</v>
      </c>
      <c r="U47" s="83">
        <f t="shared" si="8"/>
        <v>5.7730000000000006</v>
      </c>
      <c r="V47" s="83">
        <f t="shared" si="8"/>
        <v>14.567</v>
      </c>
      <c r="W47" s="83">
        <f t="shared" si="8"/>
        <v>13.998999999999999</v>
      </c>
      <c r="X47" s="83">
        <f t="shared" si="8"/>
        <v>13.870000000000001</v>
      </c>
      <c r="Y47" s="83">
        <f t="shared" si="8"/>
        <v>10.917</v>
      </c>
      <c r="Z47" s="84">
        <f t="shared" si="8"/>
        <v>0</v>
      </c>
      <c r="AA47" s="100">
        <f>SUM(B47:Z47)</f>
        <v>427.58500000000004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2021-09-06T20:26:08Z</dcterms:created>
  <dcterms:modified xsi:type="dcterms:W3CDTF">2021-09-06T20:26:09Z</dcterms:modified>
</cp:coreProperties>
</file>