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13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[1]SPOT_Orders_OverView_01!$A$22:$A$34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<sst xmlns="http://schemas.openxmlformats.org/spreadsheetml/2006/main" count="110" uniqueCount="49">
  <si>
    <t>Publication on: 05/09/2021 23:16:20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</si>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</sst>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10.423999999999999</c:v>
                </c:pt>
                <c:pt idx="1">
                  <c:v>1.9890000000000001</c:v>
                </c:pt>
                <c:pt idx="6">
                  <c:v>9.375</c:v>
                </c:pt>
                <c:pt idx="7">
                  <c:v>7.0919999999999996</c:v>
                </c:pt>
                <c:pt idx="8">
                  <c:v>7.81</c:v>
                </c:pt>
                <c:pt idx="9">
                  <c:v>19.951000000000001</c:v>
                </c:pt>
                <c:pt idx="10">
                  <c:v>23.59</c:v>
                </c:pt>
                <c:pt idx="12">
                  <c:v>25.032</c:v>
                </c:pt>
                <c:pt idx="13">
                  <c:v>22.431999999999999</c:v>
                </c:pt>
                <c:pt idx="14">
                  <c:v>14.307</c:v>
                </c:pt>
                <c:pt idx="15">
                  <c:v>22.824999999999999</c:v>
                </c:pt>
                <c:pt idx="16">
                  <c:v>12.423999999999999</c:v>
                </c:pt>
                <c:pt idx="20">
                  <c:v>17.646999999999998</c:v>
                </c:pt>
                <c:pt idx="21">
                  <c:v>16.867999999999999</c:v>
                </c:pt>
                <c:pt idx="22">
                  <c:v>14.002000000000001</c:v>
                </c:pt>
                <c:pt idx="23">
                  <c:v>7.3330000000000002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0.27</c:v>
                </c:pt>
                <c:pt idx="2">
                  <c:v>0.38</c:v>
                </c:pt>
                <c:pt idx="3">
                  <c:v>1.8900000000000001</c:v>
                </c:pt>
                <c:pt idx="4">
                  <c:v>3.8850000000000002</c:v>
                </c:pt>
                <c:pt idx="8">
                  <c:v>0.28199999999999997</c:v>
                </c:pt>
                <c:pt idx="9">
                  <c:v>0.246</c:v>
                </c:pt>
                <c:pt idx="10">
                  <c:v>3</c:v>
                </c:pt>
                <c:pt idx="11">
                  <c:v>3.5259999999999998</c:v>
                </c:pt>
                <c:pt idx="12">
                  <c:v>3</c:v>
                </c:pt>
                <c:pt idx="13">
                  <c:v>3</c:v>
                </c:pt>
                <c:pt idx="14">
                  <c:v>3.2290000000000001</c:v>
                </c:pt>
                <c:pt idx="15">
                  <c:v>3</c:v>
                </c:pt>
                <c:pt idx="16">
                  <c:v>3</c:v>
                </c:pt>
                <c:pt idx="17">
                  <c:v>7.5430000000000001</c:v>
                </c:pt>
                <c:pt idx="18">
                  <c:v>9.2119999999999997</c:v>
                </c:pt>
                <c:pt idx="19">
                  <c:v>0.71799999999999997</c:v>
                </c:pt>
                <c:pt idx="23">
                  <c:v>0.59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7898224"/>
        <c:axId val="3878986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21.162999999999997</c:v>
                </c:pt>
                <c:pt idx="1">
                  <c:v>15.593999999999999</c:v>
                </c:pt>
                <c:pt idx="2">
                  <c:v>11.17</c:v>
                </c:pt>
                <c:pt idx="3">
                  <c:v>12.748000000000001</c:v>
                </c:pt>
                <c:pt idx="4">
                  <c:v>12.981000000000002</c:v>
                </c:pt>
                <c:pt idx="5">
                  <c:v>11.836</c:v>
                </c:pt>
                <c:pt idx="6">
                  <c:v>21.641999999999999</c:v>
                </c:pt>
                <c:pt idx="7">
                  <c:v>21.824000000000002</c:v>
                </c:pt>
                <c:pt idx="8">
                  <c:v>24.83</c:v>
                </c:pt>
                <c:pt idx="9">
                  <c:v>37.704999999999998</c:v>
                </c:pt>
                <c:pt idx="10">
                  <c:v>46.332000000000008</c:v>
                </c:pt>
                <c:pt idx="11">
                  <c:v>23.372</c:v>
                </c:pt>
                <c:pt idx="12">
                  <c:v>28.031999999999996</c:v>
                </c:pt>
                <c:pt idx="13">
                  <c:v>25.432000000000002</c:v>
                </c:pt>
                <c:pt idx="14">
                  <c:v>17.536000000000001</c:v>
                </c:pt>
                <c:pt idx="15">
                  <c:v>25.824999999999999</c:v>
                </c:pt>
                <c:pt idx="16">
                  <c:v>15.423999999999999</c:v>
                </c:pt>
                <c:pt idx="17">
                  <c:v>7.5429999999999993</c:v>
                </c:pt>
                <c:pt idx="18">
                  <c:v>9.2119999999999997</c:v>
                </c:pt>
                <c:pt idx="19">
                  <c:v>0.71799999999999997</c:v>
                </c:pt>
                <c:pt idx="20">
                  <c:v>17.646999999999998</c:v>
                </c:pt>
                <c:pt idx="21">
                  <c:v>16.868000000000002</c:v>
                </c:pt>
                <c:pt idx="22">
                  <c:v>14.001999999999999</c:v>
                </c:pt>
                <c:pt idx="23">
                  <c:v>7.923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898224"/>
        <c:axId val="3878986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110.69</c:v>
                </c:pt>
                <c:pt idx="1">
                  <c:v>104</c:v>
                </c:pt>
                <c:pt idx="2">
                  <c:v>100</c:v>
                </c:pt>
                <c:pt idx="3">
                  <c:v>98.07</c:v>
                </c:pt>
                <c:pt idx="4">
                  <c:v>100</c:v>
                </c:pt>
                <c:pt idx="5">
                  <c:v>102.99</c:v>
                </c:pt>
                <c:pt idx="6">
                  <c:v>130.97</c:v>
                </c:pt>
                <c:pt idx="7">
                  <c:v>140.03</c:v>
                </c:pt>
                <c:pt idx="8">
                  <c:v>141</c:v>
                </c:pt>
                <c:pt idx="9">
                  <c:v>118.73</c:v>
                </c:pt>
                <c:pt idx="10">
                  <c:v>107.55</c:v>
                </c:pt>
                <c:pt idx="11">
                  <c:v>119.31</c:v>
                </c:pt>
                <c:pt idx="12">
                  <c:v>105.65</c:v>
                </c:pt>
                <c:pt idx="13">
                  <c:v>104</c:v>
                </c:pt>
                <c:pt idx="14">
                  <c:v>104</c:v>
                </c:pt>
                <c:pt idx="15">
                  <c:v>104.72</c:v>
                </c:pt>
                <c:pt idx="16">
                  <c:v>108</c:v>
                </c:pt>
                <c:pt idx="17">
                  <c:v>135.37</c:v>
                </c:pt>
                <c:pt idx="18">
                  <c:v>134.76</c:v>
                </c:pt>
                <c:pt idx="19">
                  <c:v>126.64</c:v>
                </c:pt>
                <c:pt idx="20">
                  <c:v>108</c:v>
                </c:pt>
                <c:pt idx="21">
                  <c:v>107.57</c:v>
                </c:pt>
                <c:pt idx="22">
                  <c:v>108</c:v>
                </c:pt>
                <c:pt idx="23">
                  <c:v>104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899400"/>
        <c:axId val="387899008"/>
      </c:lineChart>
      <c:catAx>
        <c:axId val="387898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898616"/>
        <c:crosses val="autoZero"/>
        <c:auto val="1"/>
        <c:lblAlgn val="ctr"/>
        <c:lblOffset val="100"/>
        <c:noMultiLvlLbl val="0"/>
      </c:catAx>
      <c:valAx>
        <c:axId val="387898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898224"/>
        <c:crosses val="autoZero"/>
        <c:crossBetween val="between"/>
      </c:valAx>
      <c:valAx>
        <c:axId val="387899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899400"/>
        <c:crosses val="max"/>
        <c:crossBetween val="between"/>
      </c:valAx>
      <c:catAx>
        <c:axId val="3878994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7899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44445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233.10099999999997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46.771000000000001</v>
          </cell>
        </row>
        <row r="31">
          <cell r="C31">
            <v>0</v>
          </cell>
        </row>
        <row r="32">
          <cell r="C32">
            <v>84.330000000000013</v>
          </cell>
        </row>
        <row r="33">
          <cell r="C33">
            <v>83.156999999999996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3.2</v>
          </cell>
        </row>
        <row r="39">
          <cell r="C39">
            <v>0</v>
          </cell>
        </row>
        <row r="40">
          <cell r="C40">
            <v>57.902999999999999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386.25600000000003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110.69</v>
          </cell>
          <cell r="C7">
            <v>104</v>
          </cell>
          <cell r="D7">
            <v>100</v>
          </cell>
          <cell r="E7">
            <v>98.07</v>
          </cell>
          <cell r="F7">
            <v>100</v>
          </cell>
          <cell r="G7">
            <v>102.99</v>
          </cell>
          <cell r="H7">
            <v>130.97</v>
          </cell>
          <cell r="I7">
            <v>140.03</v>
          </cell>
          <cell r="J7">
            <v>141</v>
          </cell>
          <cell r="K7">
            <v>118.73</v>
          </cell>
          <cell r="L7">
            <v>107.55</v>
          </cell>
          <cell r="M7">
            <v>119.31</v>
          </cell>
          <cell r="N7">
            <v>105.65</v>
          </cell>
          <cell r="O7">
            <v>104</v>
          </cell>
          <cell r="P7">
            <v>104</v>
          </cell>
          <cell r="Q7">
            <v>104.72</v>
          </cell>
          <cell r="R7">
            <v>108</v>
          </cell>
          <cell r="S7">
            <v>135.37</v>
          </cell>
          <cell r="T7">
            <v>134.76</v>
          </cell>
          <cell r="U7">
            <v>126.64</v>
          </cell>
          <cell r="V7">
            <v>108</v>
          </cell>
          <cell r="W7">
            <v>107.57</v>
          </cell>
          <cell r="X7">
            <v>108</v>
          </cell>
          <cell r="Y7">
            <v>104</v>
          </cell>
        </row>
        <row r="31">
          <cell r="B31">
            <v>10.423999999999999</v>
          </cell>
          <cell r="C31">
            <v>1.9890000000000001</v>
          </cell>
          <cell r="H31">
            <v>9.375</v>
          </cell>
          <cell r="I31">
            <v>7.0919999999999996</v>
          </cell>
          <cell r="J31">
            <v>7.81</v>
          </cell>
          <cell r="K31">
            <v>19.951000000000001</v>
          </cell>
          <cell r="L31">
            <v>23.59</v>
          </cell>
          <cell r="N31">
            <v>25.032</v>
          </cell>
          <cell r="O31">
            <v>22.431999999999999</v>
          </cell>
          <cell r="P31">
            <v>14.307</v>
          </cell>
          <cell r="Q31">
            <v>22.824999999999999</v>
          </cell>
          <cell r="R31">
            <v>12.423999999999999</v>
          </cell>
          <cell r="V31">
            <v>17.646999999999998</v>
          </cell>
          <cell r="W31">
            <v>16.867999999999999</v>
          </cell>
          <cell r="X31">
            <v>14.002000000000001</v>
          </cell>
          <cell r="Y31">
            <v>7.3330000000000002</v>
          </cell>
        </row>
        <row r="57">
          <cell r="C57">
            <v>0.27</v>
          </cell>
          <cell r="D57">
            <v>0.38</v>
          </cell>
          <cell r="E57">
            <v>1.8900000000000001</v>
          </cell>
          <cell r="F57">
            <v>3.8850000000000002</v>
          </cell>
          <cell r="J57">
            <v>0.28199999999999997</v>
          </cell>
          <cell r="K57">
            <v>0.246</v>
          </cell>
          <cell r="L57">
            <v>3</v>
          </cell>
          <cell r="M57">
            <v>3.5259999999999998</v>
          </cell>
          <cell r="N57">
            <v>3</v>
          </cell>
          <cell r="O57">
            <v>3</v>
          </cell>
          <cell r="P57">
            <v>3.2290000000000001</v>
          </cell>
          <cell r="Q57">
            <v>3</v>
          </cell>
          <cell r="R57">
            <v>3</v>
          </cell>
          <cell r="S57">
            <v>7.5430000000000001</v>
          </cell>
          <cell r="T57">
            <v>9.2119999999999997</v>
          </cell>
          <cell r="U57">
            <v>0.71799999999999997</v>
          </cell>
          <cell r="Y57">
            <v>0.59</v>
          </cell>
        </row>
        <row r="63">
          <cell r="B63">
            <v>3.6139999999999999</v>
          </cell>
          <cell r="C63">
            <v>5.6920000000000002</v>
          </cell>
          <cell r="D63">
            <v>4.99</v>
          </cell>
          <cell r="E63">
            <v>5.8859999999999992</v>
          </cell>
          <cell r="F63">
            <v>4.1340000000000003</v>
          </cell>
          <cell r="G63">
            <v>5.3710000000000004</v>
          </cell>
          <cell r="H63">
            <v>6.99</v>
          </cell>
          <cell r="I63">
            <v>8.5030000000000001</v>
          </cell>
          <cell r="J63">
            <v>9.3629999999999995</v>
          </cell>
          <cell r="K63">
            <v>9.7579999999999991</v>
          </cell>
          <cell r="L63">
            <v>9.9529999999999994</v>
          </cell>
          <cell r="M63">
            <v>10.076000000000001</v>
          </cell>
        </row>
        <row r="64">
          <cell r="B64">
            <v>7.125</v>
          </cell>
          <cell r="C64">
            <v>7.6429999999999998</v>
          </cell>
          <cell r="D64">
            <v>5.8</v>
          </cell>
          <cell r="E64">
            <v>4.9720000000000004</v>
          </cell>
          <cell r="F64">
            <v>4.9619999999999997</v>
          </cell>
          <cell r="G64">
            <v>6.4649999999999999</v>
          </cell>
          <cell r="H64">
            <v>5.2770000000000001</v>
          </cell>
          <cell r="I64">
            <v>6.2290000000000001</v>
          </cell>
          <cell r="J64">
            <v>7.375</v>
          </cell>
          <cell r="K64">
            <v>7.75</v>
          </cell>
          <cell r="L64">
            <v>9.7890000000000015</v>
          </cell>
          <cell r="M64">
            <v>9.7700000000000014</v>
          </cell>
        </row>
      </sheetData>
      <sheetData sheetId="17">
        <row r="57">
          <cell r="B57">
            <v>20.416999999999998</v>
          </cell>
          <cell r="C57">
            <v>13.844999999999999</v>
          </cell>
          <cell r="D57">
            <v>9.15</v>
          </cell>
          <cell r="E57">
            <v>7.3890000000000002</v>
          </cell>
          <cell r="F57">
            <v>9.9559999999999995</v>
          </cell>
          <cell r="G57">
            <v>11.09</v>
          </cell>
          <cell r="H57">
            <v>18.004999999999999</v>
          </cell>
          <cell r="I57">
            <v>19.716999999999999</v>
          </cell>
          <cell r="J57">
            <v>22.975999999999999</v>
          </cell>
          <cell r="K57">
            <v>33.771999999999998</v>
          </cell>
          <cell r="L57">
            <v>44.705000000000005</v>
          </cell>
          <cell r="M57">
            <v>21.743000000000002</v>
          </cell>
          <cell r="N57">
            <v>25.889000000000003</v>
          </cell>
          <cell r="O57">
            <v>23.143000000000001</v>
          </cell>
          <cell r="P57">
            <v>14.966000000000001</v>
          </cell>
          <cell r="Q57">
            <v>23.332999999999998</v>
          </cell>
          <cell r="R57">
            <v>13.889000000000001</v>
          </cell>
          <cell r="V57">
            <v>17.646999999999998</v>
          </cell>
          <cell r="W57">
            <v>15.237</v>
          </cell>
          <cell r="X57">
            <v>12.365</v>
          </cell>
          <cell r="Y57">
            <v>7.0220000000000002</v>
          </cell>
        </row>
        <row r="62">
          <cell r="C62">
            <v>0.8</v>
          </cell>
          <cell r="D62">
            <v>0.8</v>
          </cell>
          <cell r="E62">
            <v>0.8</v>
          </cell>
          <cell r="F62">
            <v>0.8</v>
          </cell>
        </row>
        <row r="64">
          <cell r="B64">
            <v>0.746</v>
          </cell>
          <cell r="C64">
            <v>0.94899999999999995</v>
          </cell>
          <cell r="D64">
            <v>1.22</v>
          </cell>
          <cell r="E64">
            <v>4.5590000000000002</v>
          </cell>
          <cell r="F64">
            <v>2.2250000000000001</v>
          </cell>
          <cell r="G64">
            <v>0.746</v>
          </cell>
          <cell r="H64">
            <v>3.6369999999999996</v>
          </cell>
          <cell r="I64">
            <v>2.1069999999999998</v>
          </cell>
          <cell r="J64">
            <v>1.8539999999999999</v>
          </cell>
          <cell r="K64">
            <v>3.9329999999999998</v>
          </cell>
          <cell r="L64">
            <v>1.627</v>
          </cell>
          <cell r="M64">
            <v>1.629</v>
          </cell>
          <cell r="N64">
            <v>2.1429999999999998</v>
          </cell>
          <cell r="O64">
            <v>2.2889999999999997</v>
          </cell>
          <cell r="P64">
            <v>2.57</v>
          </cell>
          <cell r="Q64">
            <v>2.492</v>
          </cell>
          <cell r="R64">
            <v>1.5350000000000001</v>
          </cell>
          <cell r="S64">
            <v>7.5429999999999993</v>
          </cell>
          <cell r="T64">
            <v>9.2119999999999997</v>
          </cell>
          <cell r="U64">
            <v>0.71799999999999997</v>
          </cell>
          <cell r="W64">
            <v>1.631</v>
          </cell>
          <cell r="X64">
            <v>1.637</v>
          </cell>
          <cell r="Y64">
            <v>0.90100000000000002</v>
          </cell>
        </row>
      </sheetData>
      <sheetData sheetId="18">
        <row r="7">
          <cell r="B7">
            <v>110.69</v>
          </cell>
          <cell r="C7">
            <v>104</v>
          </cell>
          <cell r="D7">
            <v>100</v>
          </cell>
          <cell r="E7">
            <v>98.07</v>
          </cell>
          <cell r="F7">
            <v>100</v>
          </cell>
          <cell r="G7">
            <v>102.99</v>
          </cell>
          <cell r="H7">
            <v>130.97</v>
          </cell>
          <cell r="I7">
            <v>140.03</v>
          </cell>
          <cell r="J7">
            <v>141</v>
          </cell>
          <cell r="K7">
            <v>118.73</v>
          </cell>
          <cell r="L7">
            <v>107.55</v>
          </cell>
          <cell r="M7">
            <v>119.31</v>
          </cell>
          <cell r="N7">
            <v>105.65</v>
          </cell>
          <cell r="O7">
            <v>104</v>
          </cell>
          <cell r="P7">
            <v>104</v>
          </cell>
          <cell r="Q7">
            <v>104.72</v>
          </cell>
          <cell r="R7">
            <v>108</v>
          </cell>
          <cell r="S7">
            <v>135.37</v>
          </cell>
          <cell r="T7">
            <v>134.76</v>
          </cell>
          <cell r="U7">
            <v>126.64</v>
          </cell>
          <cell r="V7">
            <v>108</v>
          </cell>
          <cell r="W7">
            <v>107.57</v>
          </cell>
          <cell r="X7">
            <v>108</v>
          </cell>
          <cell r="Y7">
            <v>104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VIENER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EUNICE_AGG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44445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957.92960000000005</v>
          </cell>
          <cell r="J12">
            <v>957.93</v>
          </cell>
          <cell r="K12">
            <v>957.93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16.072099999999999</v>
          </cell>
          <cell r="J15">
            <v>16.071999999999999</v>
          </cell>
          <cell r="K15">
            <v>16.071999999999999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38.2226</v>
          </cell>
          <cell r="J22">
            <v>38.222999999999999</v>
          </cell>
          <cell r="K22">
            <v>38.222999999999999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169.49629999999999</v>
          </cell>
          <cell r="J25">
            <v>169.49600000000001</v>
          </cell>
          <cell r="K25">
            <v>169.49600000000001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279.29759999999999</v>
          </cell>
          <cell r="J27">
            <v>279.298</v>
          </cell>
          <cell r="K27">
            <v>279.298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21.163</v>
      </c>
      <c r="C4" s="18">
        <v>15.593999999999999</v>
      </c>
      <c r="D4" s="18">
        <v>11.17</v>
      </c>
      <c r="E4" s="18">
        <v>12.748000000000001</v>
      </c>
      <c r="F4" s="18">
        <v>12.981</v>
      </c>
      <c r="G4" s="18">
        <v>11.836000000000002</v>
      </c>
      <c r="H4" s="18">
        <v>21.641999999999999</v>
      </c>
      <c r="I4" s="18">
        <v>21.823999999999998</v>
      </c>
      <c r="J4" s="18">
        <v>24.83</v>
      </c>
      <c r="K4" s="18">
        <v>37.704999999999998</v>
      </c>
      <c r="L4" s="18">
        <v>46.332000000000001</v>
      </c>
      <c r="M4" s="18">
        <v>23.372000000000003</v>
      </c>
      <c r="N4" s="18">
        <v>28.032</v>
      </c>
      <c r="O4" s="18">
        <v>25.431999999999999</v>
      </c>
      <c r="P4" s="18">
        <v>17.536000000000001</v>
      </c>
      <c r="Q4" s="18">
        <v>25.824999999999999</v>
      </c>
      <c r="R4" s="18">
        <v>15.423999999999999</v>
      </c>
      <c r="S4" s="18">
        <v>7.5430000000000001</v>
      </c>
      <c r="T4" s="18">
        <v>9.2119999999999997</v>
      </c>
      <c r="U4" s="18">
        <v>0.71799999999999997</v>
      </c>
      <c r="V4" s="18">
        <v>17.646999999999998</v>
      </c>
      <c r="W4" s="18">
        <v>16.867999999999999</v>
      </c>
      <c r="X4" s="18">
        <v>14.002000000000001</v>
      </c>
      <c r="Y4" s="18">
        <v>7.923</v>
      </c>
      <c r="Z4" s="19"/>
      <c r="AA4" s="20">
        <f>SUM(B4:Z4)</f>
        <v>447.35899999999992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110.69</v>
      </c>
      <c r="C7" s="28">
        <v>104</v>
      </c>
      <c r="D7" s="28">
        <v>100</v>
      </c>
      <c r="E7" s="28">
        <v>98.07</v>
      </c>
      <c r="F7" s="28">
        <v>100</v>
      </c>
      <c r="G7" s="28">
        <v>102.99</v>
      </c>
      <c r="H7" s="28">
        <v>130.97</v>
      </c>
      <c r="I7" s="28">
        <v>140.03</v>
      </c>
      <c r="J7" s="28">
        <v>141</v>
      </c>
      <c r="K7" s="28">
        <v>118.73</v>
      </c>
      <c r="L7" s="28">
        <v>107.55</v>
      </c>
      <c r="M7" s="28">
        <v>119.31</v>
      </c>
      <c r="N7" s="28">
        <v>105.65</v>
      </c>
      <c r="O7" s="28">
        <v>104</v>
      </c>
      <c r="P7" s="28">
        <v>104</v>
      </c>
      <c r="Q7" s="28">
        <v>104.72</v>
      </c>
      <c r="R7" s="28">
        <v>108</v>
      </c>
      <c r="S7" s="28">
        <v>135.37</v>
      </c>
      <c r="T7" s="28">
        <v>134.76</v>
      </c>
      <c r="U7" s="28">
        <v>126.64</v>
      </c>
      <c r="V7" s="28">
        <v>108</v>
      </c>
      <c r="W7" s="28">
        <v>107.57</v>
      </c>
      <c r="X7" s="28">
        <v>108</v>
      </c>
      <c r="Y7" s="28">
        <v>104</v>
      </c>
      <c r="Z7" s="29"/>
      <c r="AA7" s="30">
        <f>IF(SUM(GR_MAINLAND_MCP_SUM_SELL)&lt;&gt;0,AVERAGEIF(GR_MAINLAND_MCP_SUM_SELL,"&lt;&gt;"""),"")</f>
        <v>113.50208333333335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10.423999999999999</v>
      </c>
      <c r="C11" s="47">
        <v>1.9890000000000001</v>
      </c>
      <c r="D11" s="47"/>
      <c r="E11" s="47"/>
      <c r="F11" s="47"/>
      <c r="G11" s="47"/>
      <c r="H11" s="47">
        <v>9.375</v>
      </c>
      <c r="I11" s="47">
        <v>7.0919999999999996</v>
      </c>
      <c r="J11" s="47">
        <v>7.81</v>
      </c>
      <c r="K11" s="47">
        <v>19.951000000000001</v>
      </c>
      <c r="L11" s="47">
        <v>23.59</v>
      </c>
      <c r="M11" s="47"/>
      <c r="N11" s="47">
        <v>25.032</v>
      </c>
      <c r="O11" s="47">
        <v>22.431999999999999</v>
      </c>
      <c r="P11" s="47">
        <v>14.307</v>
      </c>
      <c r="Q11" s="47">
        <v>22.824999999999999</v>
      </c>
      <c r="R11" s="47">
        <v>12.423999999999999</v>
      </c>
      <c r="S11" s="47"/>
      <c r="T11" s="47"/>
      <c r="U11" s="47"/>
      <c r="V11" s="47">
        <v>17.646999999999998</v>
      </c>
      <c r="W11" s="47">
        <v>16.867999999999999</v>
      </c>
      <c r="X11" s="47">
        <v>14.002000000000001</v>
      </c>
      <c r="Y11" s="47">
        <v>7.3330000000000002</v>
      </c>
      <c r="Z11" s="48"/>
      <c r="AA11" s="49">
        <f>SUM(B11:Z11)</f>
        <v>233.10099999999997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0.27</v>
      </c>
      <c r="D13" s="52">
        <v>0.38</v>
      </c>
      <c r="E13" s="52">
        <v>1.8900000000000001</v>
      </c>
      <c r="F13" s="52">
        <v>3.8850000000000002</v>
      </c>
      <c r="G13" s="52"/>
      <c r="H13" s="52"/>
      <c r="I13" s="52"/>
      <c r="J13" s="52">
        <v>0.28199999999999997</v>
      </c>
      <c r="K13" s="52">
        <v>0.246</v>
      </c>
      <c r="L13" s="52">
        <v>3</v>
      </c>
      <c r="M13" s="52">
        <v>3.5259999999999998</v>
      </c>
      <c r="N13" s="52">
        <v>3</v>
      </c>
      <c r="O13" s="52">
        <v>3</v>
      </c>
      <c r="P13" s="52">
        <v>3.2290000000000001</v>
      </c>
      <c r="Q13" s="52">
        <v>3</v>
      </c>
      <c r="R13" s="52">
        <v>3</v>
      </c>
      <c r="S13" s="52">
        <v>7.5430000000000001</v>
      </c>
      <c r="T13" s="52">
        <v>9.2119999999999997</v>
      </c>
      <c r="U13" s="52">
        <v>0.71799999999999997</v>
      </c>
      <c r="V13" s="52"/>
      <c r="W13" s="52"/>
      <c r="X13" s="52"/>
      <c r="Y13" s="52">
        <v>0.59</v>
      </c>
      <c r="Z13" s="53"/>
      <c r="AA13" s="54">
        <f>SUM(B13:Z13)</f>
        <v>46.771000000000001</v>
      </c>
    </row>
    <row r="14" spans="1:27" ht="30" customHeight="1" thickBot="1" x14ac:dyDescent="0.25">
      <c r="A14" s="55" t="s">
        <v>10</v>
      </c>
      <c r="B14" s="56">
        <f>IF(LEN(B$2)&gt;0,SUM(B10:B13),"")</f>
        <v>10.423999999999999</v>
      </c>
      <c r="C14" s="57">
        <f t="shared" ref="C14:Z14" si="0">IF(LEN(C$2)&gt;0,SUM(C10:C13),"")</f>
        <v>2.2590000000000003</v>
      </c>
      <c r="D14" s="57">
        <f t="shared" si="0"/>
        <v>0.38</v>
      </c>
      <c r="E14" s="57">
        <f t="shared" si="0"/>
        <v>1.8900000000000001</v>
      </c>
      <c r="F14" s="57">
        <f t="shared" si="0"/>
        <v>3.8850000000000002</v>
      </c>
      <c r="G14" s="57">
        <f t="shared" si="0"/>
        <v>0</v>
      </c>
      <c r="H14" s="57">
        <f t="shared" si="0"/>
        <v>9.375</v>
      </c>
      <c r="I14" s="57">
        <f t="shared" si="0"/>
        <v>7.0919999999999996</v>
      </c>
      <c r="J14" s="57">
        <f t="shared" si="0"/>
        <v>8.0919999999999987</v>
      </c>
      <c r="K14" s="57">
        <f t="shared" si="0"/>
        <v>20.196999999999999</v>
      </c>
      <c r="L14" s="57">
        <f t="shared" si="0"/>
        <v>26.59</v>
      </c>
      <c r="M14" s="57">
        <f t="shared" si="0"/>
        <v>3.5259999999999998</v>
      </c>
      <c r="N14" s="57">
        <f t="shared" si="0"/>
        <v>28.032</v>
      </c>
      <c r="O14" s="57">
        <f t="shared" si="0"/>
        <v>25.431999999999999</v>
      </c>
      <c r="P14" s="57">
        <f t="shared" si="0"/>
        <v>17.536000000000001</v>
      </c>
      <c r="Q14" s="57">
        <f t="shared" si="0"/>
        <v>25.824999999999999</v>
      </c>
      <c r="R14" s="57">
        <f t="shared" si="0"/>
        <v>15.423999999999999</v>
      </c>
      <c r="S14" s="57">
        <f t="shared" si="0"/>
        <v>7.5430000000000001</v>
      </c>
      <c r="T14" s="57">
        <f t="shared" si="0"/>
        <v>9.2119999999999997</v>
      </c>
      <c r="U14" s="57">
        <f t="shared" si="0"/>
        <v>0.71799999999999997</v>
      </c>
      <c r="V14" s="57">
        <f t="shared" si="0"/>
        <v>17.646999999999998</v>
      </c>
      <c r="W14" s="57">
        <f t="shared" si="0"/>
        <v>16.867999999999999</v>
      </c>
      <c r="X14" s="57">
        <f t="shared" si="0"/>
        <v>14.002000000000001</v>
      </c>
      <c r="Y14" s="57">
        <f t="shared" si="0"/>
        <v>7.923</v>
      </c>
      <c r="Z14" s="58" t="str">
        <f t="shared" si="0"/>
        <v/>
      </c>
      <c r="AA14" s="59">
        <f>SUM(AA9:AA13)</f>
        <v>279.87199999999996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3.6139999999999999</v>
      </c>
      <c r="C18" s="72">
        <v>5.6920000000000002</v>
      </c>
      <c r="D18" s="72">
        <v>4.99</v>
      </c>
      <c r="E18" s="72">
        <v>5.8859999999999992</v>
      </c>
      <c r="F18" s="72">
        <v>4.1340000000000003</v>
      </c>
      <c r="G18" s="72">
        <v>5.3710000000000004</v>
      </c>
      <c r="H18" s="72">
        <v>6.99</v>
      </c>
      <c r="I18" s="72">
        <v>8.5030000000000001</v>
      </c>
      <c r="J18" s="72">
        <v>9.3629999999999995</v>
      </c>
      <c r="K18" s="72">
        <v>9.7579999999999991</v>
      </c>
      <c r="L18" s="72">
        <v>9.9529999999999994</v>
      </c>
      <c r="M18" s="72">
        <v>10.076000000000001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84.330000000000013</v>
      </c>
    </row>
    <row r="19" spans="1:27" ht="24.95" customHeight="1" x14ac:dyDescent="0.2">
      <c r="A19" s="70" t="s">
        <v>14</v>
      </c>
      <c r="B19" s="75">
        <v>7.125</v>
      </c>
      <c r="C19" s="76">
        <v>7.6429999999999998</v>
      </c>
      <c r="D19" s="76">
        <v>5.8</v>
      </c>
      <c r="E19" s="76">
        <v>4.9720000000000004</v>
      </c>
      <c r="F19" s="76">
        <v>4.9619999999999997</v>
      </c>
      <c r="G19" s="76">
        <v>6.4649999999999999</v>
      </c>
      <c r="H19" s="76">
        <v>5.2770000000000001</v>
      </c>
      <c r="I19" s="76">
        <v>6.2290000000000001</v>
      </c>
      <c r="J19" s="76">
        <v>7.375</v>
      </c>
      <c r="K19" s="76">
        <v>7.75</v>
      </c>
      <c r="L19" s="76">
        <v>9.7890000000000015</v>
      </c>
      <c r="M19" s="76">
        <v>9.7700000000000014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83.156999999999996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10.739000000000001</v>
      </c>
      <c r="C22" s="83">
        <f t="shared" ref="C22:Z22" si="1">IF(LEN(C$2)&gt;0,SUM(C17:C21),"")</f>
        <v>13.335000000000001</v>
      </c>
      <c r="D22" s="83">
        <f t="shared" si="1"/>
        <v>10.79</v>
      </c>
      <c r="E22" s="83">
        <f t="shared" si="1"/>
        <v>10.858000000000001</v>
      </c>
      <c r="F22" s="83">
        <f t="shared" si="1"/>
        <v>9.0960000000000001</v>
      </c>
      <c r="G22" s="83">
        <f t="shared" si="1"/>
        <v>11.836</v>
      </c>
      <c r="H22" s="83">
        <f t="shared" si="1"/>
        <v>12.266999999999999</v>
      </c>
      <c r="I22" s="83">
        <f t="shared" si="1"/>
        <v>14.731999999999999</v>
      </c>
      <c r="J22" s="83">
        <f t="shared" si="1"/>
        <v>16.738</v>
      </c>
      <c r="K22" s="83">
        <f t="shared" si="1"/>
        <v>17.507999999999999</v>
      </c>
      <c r="L22" s="83">
        <f t="shared" si="1"/>
        <v>19.742000000000001</v>
      </c>
      <c r="M22" s="83">
        <f t="shared" si="1"/>
        <v>19.846000000000004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167.48700000000002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21.163</v>
      </c>
      <c r="C26" s="72">
        <v>15.593999999999999</v>
      </c>
      <c r="D26" s="72">
        <v>11.17</v>
      </c>
      <c r="E26" s="72">
        <v>12.747999999999999</v>
      </c>
      <c r="F26" s="72">
        <v>12.981</v>
      </c>
      <c r="G26" s="72">
        <v>11.836</v>
      </c>
      <c r="H26" s="72">
        <v>21.641999999999999</v>
      </c>
      <c r="I26" s="72">
        <v>21.824000000000002</v>
      </c>
      <c r="J26" s="72">
        <v>24.83</v>
      </c>
      <c r="K26" s="72">
        <v>37.704999999999998</v>
      </c>
      <c r="L26" s="72">
        <v>46.332000000000001</v>
      </c>
      <c r="M26" s="72">
        <v>23.372</v>
      </c>
      <c r="N26" s="72">
        <v>28.032</v>
      </c>
      <c r="O26" s="72">
        <v>25.431999999999999</v>
      </c>
      <c r="P26" s="72">
        <v>17.536000000000001</v>
      </c>
      <c r="Q26" s="72">
        <v>25.824999999999999</v>
      </c>
      <c r="R26" s="72">
        <v>15.423999999999999</v>
      </c>
      <c r="S26" s="72">
        <v>7.5430000000000001</v>
      </c>
      <c r="T26" s="72">
        <v>9.2119999999999997</v>
      </c>
      <c r="U26" s="72">
        <v>0.71799999999999997</v>
      </c>
      <c r="V26" s="72">
        <v>17.646999999999998</v>
      </c>
      <c r="W26" s="72">
        <v>16.867999999999999</v>
      </c>
      <c r="X26" s="72">
        <v>14.002000000000001</v>
      </c>
      <c r="Y26" s="72">
        <v>7.923</v>
      </c>
      <c r="Z26" s="73"/>
      <c r="AA26" s="74">
        <f>SUM(B26:Z26)</f>
        <v>447.35899999999998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21.163</v>
      </c>
      <c r="C28" s="57">
        <f t="shared" ref="C28:Z28" si="2">IF(LEN(C$2)&gt;0,SUM(C25:C27),"")</f>
        <v>15.593999999999999</v>
      </c>
      <c r="D28" s="57">
        <f t="shared" si="2"/>
        <v>11.17</v>
      </c>
      <c r="E28" s="57">
        <f t="shared" si="2"/>
        <v>12.747999999999999</v>
      </c>
      <c r="F28" s="57">
        <f t="shared" si="2"/>
        <v>12.981</v>
      </c>
      <c r="G28" s="57">
        <f t="shared" si="2"/>
        <v>11.836</v>
      </c>
      <c r="H28" s="57">
        <f t="shared" si="2"/>
        <v>21.641999999999999</v>
      </c>
      <c r="I28" s="57">
        <f t="shared" si="2"/>
        <v>21.824000000000002</v>
      </c>
      <c r="J28" s="57">
        <f t="shared" si="2"/>
        <v>24.83</v>
      </c>
      <c r="K28" s="57">
        <f t="shared" si="2"/>
        <v>37.704999999999998</v>
      </c>
      <c r="L28" s="57">
        <f t="shared" si="2"/>
        <v>46.332000000000001</v>
      </c>
      <c r="M28" s="57">
        <f t="shared" si="2"/>
        <v>23.372</v>
      </c>
      <c r="N28" s="57">
        <f t="shared" si="2"/>
        <v>28.032</v>
      </c>
      <c r="O28" s="57">
        <f t="shared" si="2"/>
        <v>25.431999999999999</v>
      </c>
      <c r="P28" s="57">
        <f t="shared" si="2"/>
        <v>17.536000000000001</v>
      </c>
      <c r="Q28" s="57">
        <f t="shared" si="2"/>
        <v>25.824999999999999</v>
      </c>
      <c r="R28" s="57">
        <f t="shared" si="2"/>
        <v>15.423999999999999</v>
      </c>
      <c r="S28" s="57">
        <f t="shared" si="2"/>
        <v>7.5430000000000001</v>
      </c>
      <c r="T28" s="57">
        <f t="shared" si="2"/>
        <v>9.2119999999999997</v>
      </c>
      <c r="U28" s="57">
        <f t="shared" si="2"/>
        <v>0.71799999999999997</v>
      </c>
      <c r="V28" s="57">
        <f t="shared" si="2"/>
        <v>17.646999999999998</v>
      </c>
      <c r="W28" s="57">
        <f t="shared" si="2"/>
        <v>16.867999999999999</v>
      </c>
      <c r="X28" s="57">
        <f t="shared" si="2"/>
        <v>14.002000000000001</v>
      </c>
      <c r="Y28" s="57">
        <f t="shared" si="2"/>
        <v>7.923</v>
      </c>
      <c r="Z28" s="58" t="str">
        <f t="shared" si="2"/>
        <v/>
      </c>
      <c r="AA28" s="59">
        <f>SUM(AA25:AA27)</f>
        <v>447.35899999999998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21.163</v>
      </c>
      <c r="C47" s="83">
        <f t="shared" ref="C47:Z47" si="8">IF(LEN(C$2)&gt;0,C14+C22+C36,"")</f>
        <v>15.594000000000001</v>
      </c>
      <c r="D47" s="83">
        <f t="shared" si="8"/>
        <v>11.17</v>
      </c>
      <c r="E47" s="83">
        <f t="shared" si="8"/>
        <v>12.748000000000001</v>
      </c>
      <c r="F47" s="83">
        <f t="shared" si="8"/>
        <v>12.981</v>
      </c>
      <c r="G47" s="83">
        <f t="shared" si="8"/>
        <v>11.836</v>
      </c>
      <c r="H47" s="83">
        <f t="shared" si="8"/>
        <v>21.641999999999999</v>
      </c>
      <c r="I47" s="83">
        <f t="shared" si="8"/>
        <v>21.823999999999998</v>
      </c>
      <c r="J47" s="83">
        <f t="shared" si="8"/>
        <v>24.83</v>
      </c>
      <c r="K47" s="83">
        <f t="shared" si="8"/>
        <v>37.704999999999998</v>
      </c>
      <c r="L47" s="83">
        <f t="shared" si="8"/>
        <v>46.332000000000001</v>
      </c>
      <c r="M47" s="83">
        <f t="shared" si="8"/>
        <v>23.372000000000003</v>
      </c>
      <c r="N47" s="83">
        <f t="shared" si="8"/>
        <v>28.032</v>
      </c>
      <c r="O47" s="83">
        <f t="shared" si="8"/>
        <v>25.431999999999999</v>
      </c>
      <c r="P47" s="83">
        <f t="shared" si="8"/>
        <v>17.536000000000001</v>
      </c>
      <c r="Q47" s="83">
        <f t="shared" si="8"/>
        <v>25.824999999999999</v>
      </c>
      <c r="R47" s="83">
        <f t="shared" si="8"/>
        <v>15.423999999999999</v>
      </c>
      <c r="S47" s="83">
        <f t="shared" si="8"/>
        <v>7.5430000000000001</v>
      </c>
      <c r="T47" s="83">
        <f t="shared" si="8"/>
        <v>9.2119999999999997</v>
      </c>
      <c r="U47" s="83">
        <f t="shared" si="8"/>
        <v>0.71799999999999997</v>
      </c>
      <c r="V47" s="83">
        <f t="shared" si="8"/>
        <v>17.646999999999998</v>
      </c>
      <c r="W47" s="83">
        <f t="shared" si="8"/>
        <v>16.867999999999999</v>
      </c>
      <c r="X47" s="83">
        <f t="shared" si="8"/>
        <v>14.002000000000001</v>
      </c>
      <c r="Y47" s="83">
        <f t="shared" si="8"/>
        <v>7.923</v>
      </c>
      <c r="Z47" s="84" t="str">
        <f t="shared" si="8"/>
        <v/>
      </c>
      <c r="AA47" s="100">
        <f>SUM(B47:Z47)</f>
        <v>447.35899999999998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21.162999999999997</v>
      </c>
      <c r="C4" s="18">
        <v>15.593999999999999</v>
      </c>
      <c r="D4" s="18">
        <v>11.17</v>
      </c>
      <c r="E4" s="18">
        <v>12.748000000000001</v>
      </c>
      <c r="F4" s="18">
        <v>12.981000000000002</v>
      </c>
      <c r="G4" s="18">
        <v>11.836</v>
      </c>
      <c r="H4" s="18">
        <v>21.641999999999999</v>
      </c>
      <c r="I4" s="18">
        <v>21.824000000000002</v>
      </c>
      <c r="J4" s="18">
        <v>24.83</v>
      </c>
      <c r="K4" s="18">
        <v>37.704999999999998</v>
      </c>
      <c r="L4" s="18">
        <v>46.332000000000008</v>
      </c>
      <c r="M4" s="18">
        <v>23.372</v>
      </c>
      <c r="N4" s="18">
        <v>28.031999999999996</v>
      </c>
      <c r="O4" s="18">
        <v>25.432000000000002</v>
      </c>
      <c r="P4" s="18">
        <v>17.536000000000001</v>
      </c>
      <c r="Q4" s="18">
        <v>25.824999999999999</v>
      </c>
      <c r="R4" s="18">
        <v>15.423999999999999</v>
      </c>
      <c r="S4" s="18">
        <v>7.5429999999999993</v>
      </c>
      <c r="T4" s="18">
        <v>9.2119999999999997</v>
      </c>
      <c r="U4" s="18">
        <v>0.71799999999999997</v>
      </c>
      <c r="V4" s="18">
        <v>17.646999999999998</v>
      </c>
      <c r="W4" s="18">
        <v>16.868000000000002</v>
      </c>
      <c r="X4" s="18">
        <v>14.001999999999999</v>
      </c>
      <c r="Y4" s="18">
        <v>7.923</v>
      </c>
      <c r="Z4" s="19"/>
      <c r="AA4" s="20">
        <f>SUM(B4:Z4)</f>
        <v>447.35899999999998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110.69</v>
      </c>
      <c r="C7" s="28">
        <v>104</v>
      </c>
      <c r="D7" s="28">
        <v>100</v>
      </c>
      <c r="E7" s="28">
        <v>98.07</v>
      </c>
      <c r="F7" s="28">
        <v>100</v>
      </c>
      <c r="G7" s="28">
        <v>102.99</v>
      </c>
      <c r="H7" s="28">
        <v>130.97</v>
      </c>
      <c r="I7" s="28">
        <v>140.03</v>
      </c>
      <c r="J7" s="28">
        <v>141</v>
      </c>
      <c r="K7" s="28">
        <v>118.73</v>
      </c>
      <c r="L7" s="28">
        <v>107.55</v>
      </c>
      <c r="M7" s="28">
        <v>119.31</v>
      </c>
      <c r="N7" s="28">
        <v>105.65</v>
      </c>
      <c r="O7" s="28">
        <v>104</v>
      </c>
      <c r="P7" s="28">
        <v>104</v>
      </c>
      <c r="Q7" s="28">
        <v>104.72</v>
      </c>
      <c r="R7" s="28">
        <v>108</v>
      </c>
      <c r="S7" s="28">
        <v>135.37</v>
      </c>
      <c r="T7" s="28">
        <v>134.76</v>
      </c>
      <c r="U7" s="28">
        <v>126.64</v>
      </c>
      <c r="V7" s="28">
        <v>108</v>
      </c>
      <c r="W7" s="28">
        <v>107.57</v>
      </c>
      <c r="X7" s="28">
        <v>108</v>
      </c>
      <c r="Y7" s="28">
        <v>104</v>
      </c>
      <c r="Z7" s="29"/>
      <c r="AA7" s="30">
        <v>113.50208333333335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20.416999999999998</v>
      </c>
      <c r="C13" s="52">
        <v>13.844999999999999</v>
      </c>
      <c r="D13" s="52">
        <v>9.15</v>
      </c>
      <c r="E13" s="52">
        <v>7.3890000000000002</v>
      </c>
      <c r="F13" s="52">
        <v>9.9559999999999995</v>
      </c>
      <c r="G13" s="52">
        <v>11.09</v>
      </c>
      <c r="H13" s="52">
        <v>18.004999999999999</v>
      </c>
      <c r="I13" s="52">
        <v>19.716999999999999</v>
      </c>
      <c r="J13" s="52">
        <v>22.975999999999999</v>
      </c>
      <c r="K13" s="52">
        <v>33.771999999999998</v>
      </c>
      <c r="L13" s="52">
        <v>44.705000000000005</v>
      </c>
      <c r="M13" s="52">
        <v>21.743000000000002</v>
      </c>
      <c r="N13" s="52">
        <v>25.889000000000003</v>
      </c>
      <c r="O13" s="52">
        <v>23.143000000000001</v>
      </c>
      <c r="P13" s="52">
        <v>14.966000000000001</v>
      </c>
      <c r="Q13" s="52">
        <v>23.332999999999998</v>
      </c>
      <c r="R13" s="52">
        <v>13.889000000000001</v>
      </c>
      <c r="S13" s="52"/>
      <c r="T13" s="52"/>
      <c r="U13" s="52"/>
      <c r="V13" s="52">
        <v>17.646999999999998</v>
      </c>
      <c r="W13" s="52">
        <v>15.237</v>
      </c>
      <c r="X13" s="52">
        <v>12.365</v>
      </c>
      <c r="Y13" s="52">
        <v>7.0220000000000002</v>
      </c>
      <c r="Z13" s="53"/>
      <c r="AA13" s="54">
        <f>SUM(B13:Z13)</f>
        <v>386.25600000000003</v>
      </c>
    </row>
    <row r="14" spans="1:27" ht="30" customHeight="1" thickBot="1" x14ac:dyDescent="0.25">
      <c r="A14" s="55" t="s">
        <v>10</v>
      </c>
      <c r="B14" s="56">
        <f>IF(LEN(B$2)&gt;0,SUM(B10:B13),"")</f>
        <v>20.416999999999998</v>
      </c>
      <c r="C14" s="57">
        <f t="shared" ref="C14:Z14" si="0">IF(LEN(C$2)&gt;0,SUM(C10:C13),"")</f>
        <v>13.844999999999999</v>
      </c>
      <c r="D14" s="57">
        <f t="shared" si="0"/>
        <v>9.15</v>
      </c>
      <c r="E14" s="57">
        <f t="shared" si="0"/>
        <v>7.3890000000000002</v>
      </c>
      <c r="F14" s="57">
        <f t="shared" si="0"/>
        <v>9.9559999999999995</v>
      </c>
      <c r="G14" s="57">
        <f t="shared" si="0"/>
        <v>11.09</v>
      </c>
      <c r="H14" s="57">
        <f t="shared" si="0"/>
        <v>18.004999999999999</v>
      </c>
      <c r="I14" s="57">
        <f t="shared" si="0"/>
        <v>19.716999999999999</v>
      </c>
      <c r="J14" s="57">
        <f t="shared" si="0"/>
        <v>22.975999999999999</v>
      </c>
      <c r="K14" s="57">
        <f t="shared" si="0"/>
        <v>33.771999999999998</v>
      </c>
      <c r="L14" s="57">
        <f t="shared" si="0"/>
        <v>44.705000000000005</v>
      </c>
      <c r="M14" s="57">
        <f t="shared" si="0"/>
        <v>21.743000000000002</v>
      </c>
      <c r="N14" s="57">
        <f t="shared" si="0"/>
        <v>25.889000000000003</v>
      </c>
      <c r="O14" s="57">
        <f t="shared" si="0"/>
        <v>23.143000000000001</v>
      </c>
      <c r="P14" s="57">
        <f t="shared" si="0"/>
        <v>14.966000000000001</v>
      </c>
      <c r="Q14" s="57">
        <f t="shared" si="0"/>
        <v>23.332999999999998</v>
      </c>
      <c r="R14" s="57">
        <f t="shared" si="0"/>
        <v>13.889000000000001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17.646999999999998</v>
      </c>
      <c r="W14" s="57">
        <f t="shared" si="0"/>
        <v>15.237</v>
      </c>
      <c r="X14" s="57">
        <f t="shared" si="0"/>
        <v>12.365</v>
      </c>
      <c r="Y14" s="57">
        <f t="shared" si="0"/>
        <v>7.0220000000000002</v>
      </c>
      <c r="Z14" s="58" t="str">
        <f t="shared" si="0"/>
        <v/>
      </c>
      <c r="AA14" s="59">
        <f>SUM(AA9:AA13)</f>
        <v>386.25600000000003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0.8</v>
      </c>
      <c r="D17" s="67">
        <v>0.8</v>
      </c>
      <c r="E17" s="67">
        <v>0.8</v>
      </c>
      <c r="F17" s="67">
        <v>0.8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3.2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0.746</v>
      </c>
      <c r="C19" s="76">
        <v>0.94899999999999995</v>
      </c>
      <c r="D19" s="76">
        <v>1.22</v>
      </c>
      <c r="E19" s="76">
        <v>4.5590000000000002</v>
      </c>
      <c r="F19" s="76">
        <v>2.2250000000000001</v>
      </c>
      <c r="G19" s="76">
        <v>0.746</v>
      </c>
      <c r="H19" s="76">
        <v>3.6369999999999996</v>
      </c>
      <c r="I19" s="76">
        <v>2.1069999999999998</v>
      </c>
      <c r="J19" s="76">
        <v>1.8539999999999999</v>
      </c>
      <c r="K19" s="76">
        <v>3.9329999999999998</v>
      </c>
      <c r="L19" s="76">
        <v>1.627</v>
      </c>
      <c r="M19" s="76">
        <v>1.629</v>
      </c>
      <c r="N19" s="76">
        <v>2.1429999999999998</v>
      </c>
      <c r="O19" s="76">
        <v>2.2889999999999997</v>
      </c>
      <c r="P19" s="76">
        <v>2.57</v>
      </c>
      <c r="Q19" s="76">
        <v>2.492</v>
      </c>
      <c r="R19" s="76">
        <v>1.5350000000000001</v>
      </c>
      <c r="S19" s="76">
        <v>7.5429999999999993</v>
      </c>
      <c r="T19" s="76">
        <v>9.2119999999999997</v>
      </c>
      <c r="U19" s="76">
        <v>0.71799999999999997</v>
      </c>
      <c r="V19" s="76"/>
      <c r="W19" s="76">
        <v>1.631</v>
      </c>
      <c r="X19" s="76">
        <v>1.637</v>
      </c>
      <c r="Y19" s="76">
        <v>0.90100000000000002</v>
      </c>
      <c r="Z19" s="73"/>
      <c r="AA19" s="74">
        <f>SUM(B19:Z19)</f>
        <v>57.902999999999999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0.746</v>
      </c>
      <c r="C22" s="83">
        <f t="shared" si="1"/>
        <v>1.7490000000000001</v>
      </c>
      <c r="D22" s="83">
        <f t="shared" si="1"/>
        <v>2.02</v>
      </c>
      <c r="E22" s="83">
        <f t="shared" si="1"/>
        <v>5.359</v>
      </c>
      <c r="F22" s="83">
        <f t="shared" si="1"/>
        <v>3.0250000000000004</v>
      </c>
      <c r="G22" s="83">
        <f t="shared" si="1"/>
        <v>0.746</v>
      </c>
      <c r="H22" s="83">
        <f t="shared" si="1"/>
        <v>3.6369999999999996</v>
      </c>
      <c r="I22" s="83">
        <f t="shared" si="1"/>
        <v>2.1069999999999998</v>
      </c>
      <c r="J22" s="83">
        <f t="shared" si="1"/>
        <v>1.8539999999999999</v>
      </c>
      <c r="K22" s="83">
        <f t="shared" si="1"/>
        <v>3.9329999999999998</v>
      </c>
      <c r="L22" s="83">
        <f t="shared" si="1"/>
        <v>1.627</v>
      </c>
      <c r="M22" s="83">
        <f t="shared" si="1"/>
        <v>1.629</v>
      </c>
      <c r="N22" s="83">
        <f t="shared" si="1"/>
        <v>2.1429999999999998</v>
      </c>
      <c r="O22" s="83">
        <f t="shared" si="1"/>
        <v>2.2889999999999997</v>
      </c>
      <c r="P22" s="83">
        <f t="shared" si="1"/>
        <v>2.57</v>
      </c>
      <c r="Q22" s="83">
        <f t="shared" si="1"/>
        <v>2.492</v>
      </c>
      <c r="R22" s="83">
        <f t="shared" si="1"/>
        <v>1.5350000000000001</v>
      </c>
      <c r="S22" s="83">
        <f t="shared" si="1"/>
        <v>7.5429999999999993</v>
      </c>
      <c r="T22" s="83">
        <f t="shared" si="1"/>
        <v>9.2119999999999997</v>
      </c>
      <c r="U22" s="83">
        <f t="shared" si="1"/>
        <v>0.71799999999999997</v>
      </c>
      <c r="V22" s="83">
        <f t="shared" si="1"/>
        <v>0</v>
      </c>
      <c r="W22" s="83">
        <f t="shared" si="1"/>
        <v>1.631</v>
      </c>
      <c r="X22" s="83">
        <f t="shared" si="1"/>
        <v>1.637</v>
      </c>
      <c r="Y22" s="83">
        <f t="shared" si="1"/>
        <v>0.90100000000000002</v>
      </c>
      <c r="Z22" s="84">
        <f t="shared" si="1"/>
        <v>0</v>
      </c>
      <c r="AA22" s="85">
        <f t="shared" si="1"/>
        <v>61.103000000000002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21.163</v>
      </c>
      <c r="C26" s="72">
        <v>15.593999999999999</v>
      </c>
      <c r="D26" s="72">
        <v>11.17</v>
      </c>
      <c r="E26" s="72">
        <v>12.747999999999999</v>
      </c>
      <c r="F26" s="72">
        <v>12.981</v>
      </c>
      <c r="G26" s="72">
        <v>11.836</v>
      </c>
      <c r="H26" s="72">
        <v>21.641999999999999</v>
      </c>
      <c r="I26" s="72">
        <v>21.824000000000002</v>
      </c>
      <c r="J26" s="72">
        <v>24.83</v>
      </c>
      <c r="K26" s="72">
        <v>37.704999999999998</v>
      </c>
      <c r="L26" s="72">
        <v>46.332000000000001</v>
      </c>
      <c r="M26" s="72">
        <v>23.372</v>
      </c>
      <c r="N26" s="72">
        <v>28.032</v>
      </c>
      <c r="O26" s="72">
        <v>25.431999999999999</v>
      </c>
      <c r="P26" s="72">
        <v>17.536000000000001</v>
      </c>
      <c r="Q26" s="72">
        <v>25.824999999999999</v>
      </c>
      <c r="R26" s="72">
        <v>15.423999999999999</v>
      </c>
      <c r="S26" s="72">
        <v>7.5430000000000001</v>
      </c>
      <c r="T26" s="72">
        <v>9.2119999999999997</v>
      </c>
      <c r="U26" s="72">
        <v>0.71799999999999997</v>
      </c>
      <c r="V26" s="72">
        <v>17.646999999999998</v>
      </c>
      <c r="W26" s="72">
        <v>16.867999999999999</v>
      </c>
      <c r="X26" s="72">
        <v>14.002000000000001</v>
      </c>
      <c r="Y26" s="72">
        <v>7.923</v>
      </c>
      <c r="Z26" s="73"/>
      <c r="AA26" s="74">
        <f>SUM(B26:Z26)</f>
        <v>447.35899999999998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21.163</v>
      </c>
      <c r="C28" s="57">
        <f t="shared" si="2"/>
        <v>15.593999999999999</v>
      </c>
      <c r="D28" s="57">
        <f t="shared" si="2"/>
        <v>11.17</v>
      </c>
      <c r="E28" s="57">
        <f t="shared" si="2"/>
        <v>12.747999999999999</v>
      </c>
      <c r="F28" s="57">
        <f t="shared" si="2"/>
        <v>12.981</v>
      </c>
      <c r="G28" s="57">
        <f t="shared" si="2"/>
        <v>11.836</v>
      </c>
      <c r="H28" s="57">
        <f t="shared" si="2"/>
        <v>21.641999999999999</v>
      </c>
      <c r="I28" s="57">
        <f t="shared" si="2"/>
        <v>21.824000000000002</v>
      </c>
      <c r="J28" s="57">
        <f t="shared" si="2"/>
        <v>24.83</v>
      </c>
      <c r="K28" s="57">
        <f t="shared" si="2"/>
        <v>37.704999999999998</v>
      </c>
      <c r="L28" s="57">
        <f t="shared" si="2"/>
        <v>46.332000000000001</v>
      </c>
      <c r="M28" s="57">
        <f t="shared" si="2"/>
        <v>23.372</v>
      </c>
      <c r="N28" s="57">
        <f t="shared" si="2"/>
        <v>28.032</v>
      </c>
      <c r="O28" s="57">
        <f t="shared" si="2"/>
        <v>25.431999999999999</v>
      </c>
      <c r="P28" s="57">
        <f t="shared" si="2"/>
        <v>17.536000000000001</v>
      </c>
      <c r="Q28" s="57">
        <f t="shared" si="2"/>
        <v>25.824999999999999</v>
      </c>
      <c r="R28" s="57">
        <f t="shared" si="2"/>
        <v>15.423999999999999</v>
      </c>
      <c r="S28" s="57">
        <f t="shared" si="2"/>
        <v>7.5430000000000001</v>
      </c>
      <c r="T28" s="57">
        <f t="shared" si="2"/>
        <v>9.2119999999999997</v>
      </c>
      <c r="U28" s="57">
        <f t="shared" si="2"/>
        <v>0.71799999999999997</v>
      </c>
      <c r="V28" s="57">
        <f t="shared" si="2"/>
        <v>17.646999999999998</v>
      </c>
      <c r="W28" s="57">
        <f t="shared" si="2"/>
        <v>16.867999999999999</v>
      </c>
      <c r="X28" s="57">
        <f t="shared" si="2"/>
        <v>14.002000000000001</v>
      </c>
      <c r="Y28" s="57">
        <f t="shared" si="2"/>
        <v>7.923</v>
      </c>
      <c r="Z28" s="58">
        <f t="shared" si="2"/>
        <v>0</v>
      </c>
      <c r="AA28" s="59">
        <f t="shared" si="2"/>
        <v>447.35899999999998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21.162999999999997</v>
      </c>
      <c r="C47" s="83">
        <f t="shared" ref="C47:Z47" si="8">SUM(C10:C13)+C22+C36</f>
        <v>15.593999999999999</v>
      </c>
      <c r="D47" s="83">
        <f t="shared" si="8"/>
        <v>11.17</v>
      </c>
      <c r="E47" s="83">
        <f t="shared" si="8"/>
        <v>12.748000000000001</v>
      </c>
      <c r="F47" s="83">
        <f t="shared" si="8"/>
        <v>12.981</v>
      </c>
      <c r="G47" s="83">
        <f t="shared" si="8"/>
        <v>11.836</v>
      </c>
      <c r="H47" s="83">
        <f t="shared" si="8"/>
        <v>21.641999999999999</v>
      </c>
      <c r="I47" s="83">
        <f t="shared" si="8"/>
        <v>21.823999999999998</v>
      </c>
      <c r="J47" s="83">
        <f t="shared" si="8"/>
        <v>24.83</v>
      </c>
      <c r="K47" s="83">
        <f t="shared" si="8"/>
        <v>37.704999999999998</v>
      </c>
      <c r="L47" s="83">
        <f t="shared" si="8"/>
        <v>46.332000000000008</v>
      </c>
      <c r="M47" s="83">
        <f t="shared" si="8"/>
        <v>23.372000000000003</v>
      </c>
      <c r="N47" s="83">
        <f t="shared" si="8"/>
        <v>28.032000000000004</v>
      </c>
      <c r="O47" s="83">
        <f t="shared" si="8"/>
        <v>25.432000000000002</v>
      </c>
      <c r="P47" s="83">
        <f t="shared" si="8"/>
        <v>17.536000000000001</v>
      </c>
      <c r="Q47" s="83">
        <f t="shared" si="8"/>
        <v>25.824999999999999</v>
      </c>
      <c r="R47" s="83">
        <f t="shared" si="8"/>
        <v>15.424000000000001</v>
      </c>
      <c r="S47" s="83">
        <f t="shared" si="8"/>
        <v>7.5429999999999993</v>
      </c>
      <c r="T47" s="83">
        <f t="shared" si="8"/>
        <v>9.2119999999999997</v>
      </c>
      <c r="U47" s="83">
        <f t="shared" si="8"/>
        <v>0.71799999999999997</v>
      </c>
      <c r="V47" s="83">
        <f t="shared" si="8"/>
        <v>17.646999999999998</v>
      </c>
      <c r="W47" s="83">
        <f t="shared" si="8"/>
        <v>16.867999999999999</v>
      </c>
      <c r="X47" s="83">
        <f t="shared" si="8"/>
        <v>14.002000000000001</v>
      </c>
      <c r="Y47" s="83">
        <f t="shared" si="8"/>
        <v>7.923</v>
      </c>
      <c r="Z47" s="84">
        <f t="shared" si="8"/>
        <v>0</v>
      </c>
      <c r="AA47" s="100">
        <f>SUM(B47:Z47)</f>
        <v>447.35899999999992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2021-09-05T20:16:20Z</dcterms:created>
  <dcterms:modified xsi:type="dcterms:W3CDTF">2021-09-05T20:16:21Z</dcterms:modified>
</cp:coreProperties>
</file>