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<sst xmlns="http://schemas.openxmlformats.org/spreadsheetml/2006/main" count="110" uniqueCount="49">
  <si>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04/09/2021 23:16:20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</si>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</sst>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9.5069999999999997</c:v>
                </c:pt>
                <c:pt idx="1">
                  <c:v>8.1690000000000005</c:v>
                </c:pt>
                <c:pt idx="2">
                  <c:v>7.2210000000000001</c:v>
                </c:pt>
                <c:pt idx="3">
                  <c:v>6.3140000000000001</c:v>
                </c:pt>
                <c:pt idx="4">
                  <c:v>7.1760000000000002</c:v>
                </c:pt>
                <c:pt idx="5">
                  <c:v>2.415</c:v>
                </c:pt>
                <c:pt idx="6">
                  <c:v>1.4330000000000001</c:v>
                </c:pt>
                <c:pt idx="17">
                  <c:v>24.568999999999999</c:v>
                </c:pt>
                <c:pt idx="18">
                  <c:v>31.734999999999999</c:v>
                </c:pt>
                <c:pt idx="19">
                  <c:v>32</c:v>
                </c:pt>
                <c:pt idx="20">
                  <c:v>40.545000000000002</c:v>
                </c:pt>
                <c:pt idx="21">
                  <c:v>40.962000000000003</c:v>
                </c:pt>
                <c:pt idx="22">
                  <c:v>40.768999999999998</c:v>
                </c:pt>
                <c:pt idx="23">
                  <c:v>7.2690000000000001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2">
                  <c:v>1.5919999999999999</c:v>
                </c:pt>
                <c:pt idx="3">
                  <c:v>1.32</c:v>
                </c:pt>
                <c:pt idx="4">
                  <c:v>0.85</c:v>
                </c:pt>
                <c:pt idx="5">
                  <c:v>1.19</c:v>
                </c:pt>
                <c:pt idx="6">
                  <c:v>1.73</c:v>
                </c:pt>
                <c:pt idx="7">
                  <c:v>3.1020000000000003</c:v>
                </c:pt>
                <c:pt idx="8">
                  <c:v>9.5739999999999998</c:v>
                </c:pt>
                <c:pt idx="9">
                  <c:v>9.49</c:v>
                </c:pt>
                <c:pt idx="10">
                  <c:v>9.6869999999999994</c:v>
                </c:pt>
                <c:pt idx="11">
                  <c:v>9.9350000000000005</c:v>
                </c:pt>
                <c:pt idx="12">
                  <c:v>14.407999999999999</c:v>
                </c:pt>
                <c:pt idx="13">
                  <c:v>25.975999999999999</c:v>
                </c:pt>
                <c:pt idx="14">
                  <c:v>25.927</c:v>
                </c:pt>
                <c:pt idx="15">
                  <c:v>30.018000000000001</c:v>
                </c:pt>
                <c:pt idx="16">
                  <c:v>22.584</c:v>
                </c:pt>
                <c:pt idx="17">
                  <c:v>3.7850000000000001</c:v>
                </c:pt>
                <c:pt idx="18">
                  <c:v>1.4570000000000001</c:v>
                </c:pt>
                <c:pt idx="19">
                  <c:v>7.4930000000000003</c:v>
                </c:pt>
                <c:pt idx="20">
                  <c:v>0.38500000000000001</c:v>
                </c:pt>
                <c:pt idx="21">
                  <c:v>0.246</c:v>
                </c:pt>
                <c:pt idx="22">
                  <c:v>1.54</c:v>
                </c:pt>
                <c:pt idx="23">
                  <c:v>2.38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662648"/>
        <c:axId val="3886630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18.901</c:v>
                </c:pt>
                <c:pt idx="1">
                  <c:v>18.087999999999997</c:v>
                </c:pt>
                <c:pt idx="2">
                  <c:v>18.280999999999999</c:v>
                </c:pt>
                <c:pt idx="3">
                  <c:v>16.606000000000002</c:v>
                </c:pt>
                <c:pt idx="4">
                  <c:v>17.38</c:v>
                </c:pt>
                <c:pt idx="5">
                  <c:v>13.17</c:v>
                </c:pt>
                <c:pt idx="6">
                  <c:v>14.113999999999999</c:v>
                </c:pt>
                <c:pt idx="7">
                  <c:v>14.870000000000001</c:v>
                </c:pt>
                <c:pt idx="8">
                  <c:v>22.221</c:v>
                </c:pt>
                <c:pt idx="9">
                  <c:v>23.562999999999999</c:v>
                </c:pt>
                <c:pt idx="10">
                  <c:v>24.05</c:v>
                </c:pt>
                <c:pt idx="11">
                  <c:v>25.395999999999994</c:v>
                </c:pt>
                <c:pt idx="12">
                  <c:v>14.407999999999999</c:v>
                </c:pt>
                <c:pt idx="13">
                  <c:v>25.975999999999999</c:v>
                </c:pt>
                <c:pt idx="14">
                  <c:v>25.927</c:v>
                </c:pt>
                <c:pt idx="15">
                  <c:v>30.018000000000001</c:v>
                </c:pt>
                <c:pt idx="16">
                  <c:v>22.584000000000003</c:v>
                </c:pt>
                <c:pt idx="17">
                  <c:v>28.353999999999999</c:v>
                </c:pt>
                <c:pt idx="18">
                  <c:v>33.192000000000007</c:v>
                </c:pt>
                <c:pt idx="19">
                  <c:v>39.492999999999995</c:v>
                </c:pt>
                <c:pt idx="20">
                  <c:v>40.929999999999993</c:v>
                </c:pt>
                <c:pt idx="21">
                  <c:v>41.207999999999998</c:v>
                </c:pt>
                <c:pt idx="22">
                  <c:v>42.309000000000005</c:v>
                </c:pt>
                <c:pt idx="23">
                  <c:v>9.6490000000000009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62648"/>
        <c:axId val="3886630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129.97</c:v>
                </c:pt>
                <c:pt idx="1">
                  <c:v>125.88</c:v>
                </c:pt>
                <c:pt idx="2">
                  <c:v>123.11</c:v>
                </c:pt>
                <c:pt idx="3">
                  <c:v>122.5</c:v>
                </c:pt>
                <c:pt idx="4">
                  <c:v>121.5</c:v>
                </c:pt>
                <c:pt idx="5">
                  <c:v>121.5</c:v>
                </c:pt>
                <c:pt idx="6">
                  <c:v>111.75</c:v>
                </c:pt>
                <c:pt idx="7">
                  <c:v>112.4</c:v>
                </c:pt>
                <c:pt idx="8">
                  <c:v>112.68</c:v>
                </c:pt>
                <c:pt idx="9">
                  <c:v>105.62</c:v>
                </c:pt>
                <c:pt idx="10">
                  <c:v>108</c:v>
                </c:pt>
                <c:pt idx="11">
                  <c:v>99.35</c:v>
                </c:pt>
                <c:pt idx="12">
                  <c:v>101.14</c:v>
                </c:pt>
                <c:pt idx="13">
                  <c:v>70.72</c:v>
                </c:pt>
                <c:pt idx="14">
                  <c:v>59.95</c:v>
                </c:pt>
                <c:pt idx="15">
                  <c:v>68.98</c:v>
                </c:pt>
                <c:pt idx="16">
                  <c:v>99.89</c:v>
                </c:pt>
                <c:pt idx="17">
                  <c:v>110</c:v>
                </c:pt>
                <c:pt idx="18">
                  <c:v>111.75</c:v>
                </c:pt>
                <c:pt idx="19">
                  <c:v>122.15</c:v>
                </c:pt>
                <c:pt idx="20">
                  <c:v>118.79</c:v>
                </c:pt>
                <c:pt idx="21">
                  <c:v>112.67</c:v>
                </c:pt>
                <c:pt idx="22">
                  <c:v>113</c:v>
                </c:pt>
                <c:pt idx="23">
                  <c:v>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63824"/>
        <c:axId val="388663432"/>
      </c:lineChart>
      <c:catAx>
        <c:axId val="388662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63040"/>
        <c:crosses val="autoZero"/>
        <c:auto val="1"/>
        <c:lblAlgn val="ctr"/>
        <c:lblOffset val="100"/>
        <c:noMultiLvlLbl val="0"/>
      </c:catAx>
      <c:valAx>
        <c:axId val="38866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62648"/>
        <c:crosses val="autoZero"/>
        <c:crossBetween val="between"/>
      </c:valAx>
      <c:valAx>
        <c:axId val="388663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63824"/>
        <c:crosses val="max"/>
        <c:crossBetween val="between"/>
      </c:valAx>
      <c:catAx>
        <c:axId val="388663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66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260.084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185.06899999999999</v>
          </cell>
        </row>
        <row r="31">
          <cell r="C31">
            <v>0</v>
          </cell>
        </row>
        <row r="32">
          <cell r="C32">
            <v>48.332999999999998</v>
          </cell>
        </row>
        <row r="33">
          <cell r="C33">
            <v>87.202000000000012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241.14100000000002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43.332000000000001</v>
          </cell>
        </row>
        <row r="46">
          <cell r="C46">
            <v>0</v>
          </cell>
        </row>
        <row r="47">
          <cell r="C47">
            <v>296.21499999999997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129.97</v>
          </cell>
          <cell r="C7">
            <v>125.88</v>
          </cell>
          <cell r="D7">
            <v>123.11</v>
          </cell>
          <cell r="E7">
            <v>122.5</v>
          </cell>
          <cell r="F7">
            <v>121.5</v>
          </cell>
          <cell r="G7">
            <v>121.5</v>
          </cell>
          <cell r="H7">
            <v>111.75</v>
          </cell>
          <cell r="I7">
            <v>112.4</v>
          </cell>
          <cell r="J7">
            <v>112.68</v>
          </cell>
          <cell r="K7">
            <v>105.62</v>
          </cell>
          <cell r="L7">
            <v>108</v>
          </cell>
          <cell r="M7">
            <v>99.35</v>
          </cell>
          <cell r="N7">
            <v>101.14</v>
          </cell>
          <cell r="O7">
            <v>70.72</v>
          </cell>
          <cell r="P7">
            <v>59.95</v>
          </cell>
          <cell r="Q7">
            <v>68.98</v>
          </cell>
          <cell r="R7">
            <v>99.89</v>
          </cell>
          <cell r="S7">
            <v>110</v>
          </cell>
          <cell r="T7">
            <v>111.75</v>
          </cell>
          <cell r="U7">
            <v>122.15</v>
          </cell>
          <cell r="V7">
            <v>118.79</v>
          </cell>
          <cell r="W7">
            <v>112.67</v>
          </cell>
          <cell r="X7">
            <v>113</v>
          </cell>
          <cell r="Y7">
            <v>103</v>
          </cell>
        </row>
        <row r="31">
          <cell r="B31">
            <v>9.5069999999999997</v>
          </cell>
          <cell r="C31">
            <v>8.1690000000000005</v>
          </cell>
          <cell r="D31">
            <v>7.2210000000000001</v>
          </cell>
          <cell r="E31">
            <v>6.3140000000000001</v>
          </cell>
          <cell r="F31">
            <v>7.1760000000000002</v>
          </cell>
          <cell r="G31">
            <v>2.415</v>
          </cell>
          <cell r="H31">
            <v>1.4330000000000001</v>
          </cell>
          <cell r="S31">
            <v>24.568999999999999</v>
          </cell>
          <cell r="T31">
            <v>31.734999999999999</v>
          </cell>
          <cell r="U31">
            <v>32</v>
          </cell>
          <cell r="V31">
            <v>38.462000000000003</v>
          </cell>
          <cell r="W31">
            <v>40.962000000000003</v>
          </cell>
          <cell r="X31">
            <v>40.768999999999998</v>
          </cell>
          <cell r="Y31">
            <v>7.2690000000000001</v>
          </cell>
        </row>
        <row r="35">
          <cell r="V35">
            <v>2.0830000000000002</v>
          </cell>
        </row>
        <row r="57">
          <cell r="B57">
            <v>0.2</v>
          </cell>
          <cell r="C57">
            <v>0.2</v>
          </cell>
          <cell r="D57">
            <v>1.5919999999999999</v>
          </cell>
          <cell r="E57">
            <v>1.32</v>
          </cell>
          <cell r="F57">
            <v>0.85</v>
          </cell>
          <cell r="G57">
            <v>1.19</v>
          </cell>
          <cell r="H57">
            <v>1.73</v>
          </cell>
          <cell r="I57">
            <v>3.1020000000000003</v>
          </cell>
          <cell r="J57">
            <v>9.5739999999999998</v>
          </cell>
          <cell r="K57">
            <v>9.49</v>
          </cell>
          <cell r="L57">
            <v>9.6869999999999994</v>
          </cell>
          <cell r="M57">
            <v>9.9350000000000005</v>
          </cell>
          <cell r="N57">
            <v>14.407999999999999</v>
          </cell>
          <cell r="O57">
            <v>25.975999999999999</v>
          </cell>
          <cell r="P57">
            <v>25.927</v>
          </cell>
          <cell r="Q57">
            <v>30.018000000000001</v>
          </cell>
          <cell r="R57">
            <v>22.584</v>
          </cell>
          <cell r="S57">
            <v>3.7850000000000001</v>
          </cell>
          <cell r="T57">
            <v>1.4570000000000001</v>
          </cell>
          <cell r="U57">
            <v>7.4930000000000003</v>
          </cell>
          <cell r="V57">
            <v>0.38500000000000001</v>
          </cell>
          <cell r="W57">
            <v>0.246</v>
          </cell>
          <cell r="X57">
            <v>1.54</v>
          </cell>
          <cell r="Y57">
            <v>2.38</v>
          </cell>
        </row>
        <row r="63">
          <cell r="B63">
            <v>4.07</v>
          </cell>
          <cell r="C63">
            <v>4.0229999999999997</v>
          </cell>
          <cell r="D63">
            <v>3.988</v>
          </cell>
          <cell r="E63">
            <v>3.887</v>
          </cell>
          <cell r="F63">
            <v>3.8439999999999999</v>
          </cell>
          <cell r="G63">
            <v>3.7480000000000002</v>
          </cell>
          <cell r="H63">
            <v>3.839</v>
          </cell>
          <cell r="I63">
            <v>3.9809999999999999</v>
          </cell>
          <cell r="J63">
            <v>4.0960000000000001</v>
          </cell>
          <cell r="K63">
            <v>4.1820000000000004</v>
          </cell>
          <cell r="L63">
            <v>4.3259999999999996</v>
          </cell>
          <cell r="M63">
            <v>4.3490000000000002</v>
          </cell>
        </row>
        <row r="64">
          <cell r="B64">
            <v>5.1239999999999997</v>
          </cell>
          <cell r="C64">
            <v>5.6959999999999997</v>
          </cell>
          <cell r="D64">
            <v>5.48</v>
          </cell>
          <cell r="E64">
            <v>5.085</v>
          </cell>
          <cell r="F64">
            <v>5.51</v>
          </cell>
          <cell r="G64">
            <v>5.8170000000000002</v>
          </cell>
          <cell r="H64">
            <v>7.1120000000000001</v>
          </cell>
          <cell r="I64">
            <v>7.7869999999999999</v>
          </cell>
          <cell r="J64">
            <v>8.5510000000000002</v>
          </cell>
          <cell r="K64">
            <v>9.891</v>
          </cell>
          <cell r="L64">
            <v>10.037000000000001</v>
          </cell>
          <cell r="M64">
            <v>11.112</v>
          </cell>
        </row>
      </sheetData>
      <sheetData sheetId="17">
        <row r="35">
          <cell r="O35">
            <v>14.444000000000001</v>
          </cell>
          <cell r="P35">
            <v>14.444000000000001</v>
          </cell>
          <cell r="Q35">
            <v>14.444000000000001</v>
          </cell>
        </row>
        <row r="57">
          <cell r="B57">
            <v>5.8009999999999993</v>
          </cell>
          <cell r="C57">
            <v>4.8730000000000002</v>
          </cell>
          <cell r="D57">
            <v>4.9639999999999995</v>
          </cell>
          <cell r="E57">
            <v>4.085</v>
          </cell>
          <cell r="F57">
            <v>5.3529999999999998</v>
          </cell>
          <cell r="G57">
            <v>3.0069999999999997</v>
          </cell>
          <cell r="H57">
            <v>2.8149999999999999</v>
          </cell>
          <cell r="I57">
            <v>4.4409999999999998</v>
          </cell>
          <cell r="J57">
            <v>13.350999999999999</v>
          </cell>
          <cell r="K57">
            <v>16.422000000000001</v>
          </cell>
          <cell r="L57">
            <v>17.637999999999998</v>
          </cell>
          <cell r="M57">
            <v>21.213999999999999</v>
          </cell>
          <cell r="N57">
            <v>10.120000000000001</v>
          </cell>
          <cell r="O57">
            <v>5.6180000000000003</v>
          </cell>
          <cell r="P57">
            <v>3.7869999999999999</v>
          </cell>
          <cell r="Q57">
            <v>5.7089999999999996</v>
          </cell>
          <cell r="R57">
            <v>10.642999999999999</v>
          </cell>
          <cell r="S57">
            <v>15.071</v>
          </cell>
          <cell r="T57">
            <v>19.646000000000001</v>
          </cell>
          <cell r="U57">
            <v>26.421999999999997</v>
          </cell>
          <cell r="V57">
            <v>30.084999999999997</v>
          </cell>
          <cell r="W57">
            <v>30.575000000000003</v>
          </cell>
          <cell r="X57">
            <v>32.850999999999999</v>
          </cell>
          <cell r="Y57">
            <v>1.724</v>
          </cell>
        </row>
        <row r="64">
          <cell r="B64">
            <v>13.100000000000001</v>
          </cell>
          <cell r="C64">
            <v>13.215</v>
          </cell>
          <cell r="D64">
            <v>13.317</v>
          </cell>
          <cell r="E64">
            <v>12.521000000000001</v>
          </cell>
          <cell r="F64">
            <v>12.027000000000001</v>
          </cell>
          <cell r="G64">
            <v>10.163</v>
          </cell>
          <cell r="H64">
            <v>11.298999999999999</v>
          </cell>
          <cell r="I64">
            <v>10.429</v>
          </cell>
          <cell r="J64">
            <v>8.870000000000001</v>
          </cell>
          <cell r="K64">
            <v>7.141</v>
          </cell>
          <cell r="L64">
            <v>6.4119999999999999</v>
          </cell>
          <cell r="M64">
            <v>4.1819999999999995</v>
          </cell>
          <cell r="N64">
            <v>4.2880000000000003</v>
          </cell>
          <cell r="O64">
            <v>5.9139999999999997</v>
          </cell>
          <cell r="P64">
            <v>7.6960000000000006</v>
          </cell>
          <cell r="Q64">
            <v>9.8650000000000002</v>
          </cell>
          <cell r="R64">
            <v>11.940999999999999</v>
          </cell>
          <cell r="S64">
            <v>13.283000000000001</v>
          </cell>
          <cell r="T64">
            <v>13.546000000000001</v>
          </cell>
          <cell r="U64">
            <v>13.071</v>
          </cell>
          <cell r="V64">
            <v>10.845000000000001</v>
          </cell>
          <cell r="W64">
            <v>10.633000000000001</v>
          </cell>
          <cell r="X64">
            <v>9.4580000000000002</v>
          </cell>
          <cell r="Y64">
            <v>7.9249999999999998</v>
          </cell>
        </row>
      </sheetData>
      <sheetData sheetId="18">
        <row r="7">
          <cell r="B7">
            <v>129.97</v>
          </cell>
          <cell r="C7">
            <v>125.88</v>
          </cell>
          <cell r="D7">
            <v>123.11</v>
          </cell>
          <cell r="E7">
            <v>122.5</v>
          </cell>
          <cell r="F7">
            <v>121.5</v>
          </cell>
          <cell r="G7">
            <v>121.5</v>
          </cell>
          <cell r="H7">
            <v>111.75</v>
          </cell>
          <cell r="I7">
            <v>112.4</v>
          </cell>
          <cell r="J7">
            <v>112.68</v>
          </cell>
          <cell r="K7">
            <v>105.62</v>
          </cell>
          <cell r="L7">
            <v>108</v>
          </cell>
          <cell r="M7">
            <v>99.35</v>
          </cell>
          <cell r="N7">
            <v>101.14</v>
          </cell>
          <cell r="O7">
            <v>70.72</v>
          </cell>
          <cell r="P7">
            <v>59.95</v>
          </cell>
          <cell r="Q7">
            <v>68.98</v>
          </cell>
          <cell r="R7">
            <v>99.89</v>
          </cell>
          <cell r="S7">
            <v>110</v>
          </cell>
          <cell r="T7">
            <v>111.75</v>
          </cell>
          <cell r="U7">
            <v>122.15</v>
          </cell>
          <cell r="V7">
            <v>118.79</v>
          </cell>
          <cell r="W7">
            <v>112.67</v>
          </cell>
          <cell r="X7">
            <v>113</v>
          </cell>
          <cell r="Y7">
            <v>103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18.901</v>
      </c>
      <c r="C4" s="18">
        <v>18.087999999999997</v>
      </c>
      <c r="D4" s="18">
        <v>18.280999999999999</v>
      </c>
      <c r="E4" s="18">
        <v>16.605999999999998</v>
      </c>
      <c r="F4" s="18">
        <v>17.38</v>
      </c>
      <c r="G4" s="18">
        <v>13.17</v>
      </c>
      <c r="H4" s="18">
        <v>14.114000000000001</v>
      </c>
      <c r="I4" s="18">
        <v>14.87</v>
      </c>
      <c r="J4" s="18">
        <v>22.221</v>
      </c>
      <c r="K4" s="18">
        <v>23.563000000000002</v>
      </c>
      <c r="L4" s="18">
        <v>24.05</v>
      </c>
      <c r="M4" s="18">
        <v>25.395999999999997</v>
      </c>
      <c r="N4" s="18">
        <v>14.407999999999999</v>
      </c>
      <c r="O4" s="18">
        <v>25.975999999999999</v>
      </c>
      <c r="P4" s="18">
        <v>25.927</v>
      </c>
      <c r="Q4" s="18">
        <v>30.018000000000001</v>
      </c>
      <c r="R4" s="18">
        <v>22.584</v>
      </c>
      <c r="S4" s="18">
        <v>28.353999999999999</v>
      </c>
      <c r="T4" s="18">
        <v>33.192</v>
      </c>
      <c r="U4" s="18">
        <v>39.493000000000002</v>
      </c>
      <c r="V4" s="18">
        <v>40.930000000000007</v>
      </c>
      <c r="W4" s="18">
        <v>41.208000000000006</v>
      </c>
      <c r="X4" s="18">
        <v>42.308999999999997</v>
      </c>
      <c r="Y4" s="18">
        <v>9.6490000000000009</v>
      </c>
      <c r="Z4" s="19"/>
      <c r="AA4" s="20">
        <f>SUM(B4:Z4)</f>
        <v>580.68799999999999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129.97</v>
      </c>
      <c r="C7" s="28">
        <v>125.88</v>
      </c>
      <c r="D7" s="28">
        <v>123.11</v>
      </c>
      <c r="E7" s="28">
        <v>122.5</v>
      </c>
      <c r="F7" s="28">
        <v>121.5</v>
      </c>
      <c r="G7" s="28">
        <v>121.5</v>
      </c>
      <c r="H7" s="28">
        <v>111.75</v>
      </c>
      <c r="I7" s="28">
        <v>112.4</v>
      </c>
      <c r="J7" s="28">
        <v>112.68</v>
      </c>
      <c r="K7" s="28">
        <v>105.62</v>
      </c>
      <c r="L7" s="28">
        <v>108</v>
      </c>
      <c r="M7" s="28">
        <v>99.35</v>
      </c>
      <c r="N7" s="28">
        <v>101.14</v>
      </c>
      <c r="O7" s="28">
        <v>70.72</v>
      </c>
      <c r="P7" s="28">
        <v>59.95</v>
      </c>
      <c r="Q7" s="28">
        <v>68.98</v>
      </c>
      <c r="R7" s="28">
        <v>99.89</v>
      </c>
      <c r="S7" s="28">
        <v>110</v>
      </c>
      <c r="T7" s="28">
        <v>111.75</v>
      </c>
      <c r="U7" s="28">
        <v>122.15</v>
      </c>
      <c r="V7" s="28">
        <v>118.79</v>
      </c>
      <c r="W7" s="28">
        <v>112.67</v>
      </c>
      <c r="X7" s="28">
        <v>113</v>
      </c>
      <c r="Y7" s="28">
        <v>103</v>
      </c>
      <c r="Z7" s="29"/>
      <c r="AA7" s="30">
        <f>IF(SUM(GR_MAINLAND_MCP_SUM_SELL)&lt;&gt;0,AVERAGEIF(GR_MAINLAND_MCP_SUM_SELL,"&lt;&gt;"""),"")</f>
        <v>107.7625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9.5069999999999997</v>
      </c>
      <c r="C11" s="47">
        <v>8.1690000000000005</v>
      </c>
      <c r="D11" s="47">
        <v>7.2210000000000001</v>
      </c>
      <c r="E11" s="47">
        <v>6.3140000000000001</v>
      </c>
      <c r="F11" s="47">
        <v>7.1760000000000002</v>
      </c>
      <c r="G11" s="47">
        <v>2.415</v>
      </c>
      <c r="H11" s="47">
        <v>1.4330000000000001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24.568999999999999</v>
      </c>
      <c r="T11" s="47">
        <v>31.734999999999999</v>
      </c>
      <c r="U11" s="47">
        <v>32</v>
      </c>
      <c r="V11" s="47">
        <v>40.545000000000002</v>
      </c>
      <c r="W11" s="47">
        <v>40.962000000000003</v>
      </c>
      <c r="X11" s="47">
        <v>40.768999999999998</v>
      </c>
      <c r="Y11" s="47">
        <v>7.2690000000000001</v>
      </c>
      <c r="Z11" s="48"/>
      <c r="AA11" s="49">
        <f>SUM(B11:Z11)</f>
        <v>260.084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</v>
      </c>
      <c r="C13" s="52">
        <v>0.2</v>
      </c>
      <c r="D13" s="52">
        <v>1.5919999999999999</v>
      </c>
      <c r="E13" s="52">
        <v>1.32</v>
      </c>
      <c r="F13" s="52">
        <v>0.85</v>
      </c>
      <c r="G13" s="52">
        <v>1.19</v>
      </c>
      <c r="H13" s="52">
        <v>1.73</v>
      </c>
      <c r="I13" s="52">
        <v>3.1020000000000003</v>
      </c>
      <c r="J13" s="52">
        <v>9.5739999999999998</v>
      </c>
      <c r="K13" s="52">
        <v>9.49</v>
      </c>
      <c r="L13" s="52">
        <v>9.6869999999999994</v>
      </c>
      <c r="M13" s="52">
        <v>9.9350000000000005</v>
      </c>
      <c r="N13" s="52">
        <v>14.407999999999999</v>
      </c>
      <c r="O13" s="52">
        <v>25.975999999999999</v>
      </c>
      <c r="P13" s="52">
        <v>25.927</v>
      </c>
      <c r="Q13" s="52">
        <v>30.018000000000001</v>
      </c>
      <c r="R13" s="52">
        <v>22.584</v>
      </c>
      <c r="S13" s="52">
        <v>3.7850000000000001</v>
      </c>
      <c r="T13" s="52">
        <v>1.4570000000000001</v>
      </c>
      <c r="U13" s="52">
        <v>7.4930000000000003</v>
      </c>
      <c r="V13" s="52">
        <v>0.38500000000000001</v>
      </c>
      <c r="W13" s="52">
        <v>0.246</v>
      </c>
      <c r="X13" s="52">
        <v>1.54</v>
      </c>
      <c r="Y13" s="52">
        <v>2.38</v>
      </c>
      <c r="Z13" s="53"/>
      <c r="AA13" s="54">
        <f>SUM(B13:Z13)</f>
        <v>185.06899999999999</v>
      </c>
    </row>
    <row r="14" spans="1:27" ht="30" customHeight="1" thickBot="1" x14ac:dyDescent="0.25">
      <c r="A14" s="55" t="s">
        <v>10</v>
      </c>
      <c r="B14" s="56">
        <f>IF(LEN(B$2)&gt;0,SUM(B10:B13),"")</f>
        <v>9.706999999999999</v>
      </c>
      <c r="C14" s="57">
        <f t="shared" ref="C14:Z14" si="0">IF(LEN(C$2)&gt;0,SUM(C10:C13),"")</f>
        <v>8.3689999999999998</v>
      </c>
      <c r="D14" s="57">
        <f t="shared" si="0"/>
        <v>8.8130000000000006</v>
      </c>
      <c r="E14" s="57">
        <f t="shared" si="0"/>
        <v>7.6340000000000003</v>
      </c>
      <c r="F14" s="57">
        <f t="shared" si="0"/>
        <v>8.0259999999999998</v>
      </c>
      <c r="G14" s="57">
        <f t="shared" si="0"/>
        <v>3.605</v>
      </c>
      <c r="H14" s="57">
        <f t="shared" si="0"/>
        <v>3.1630000000000003</v>
      </c>
      <c r="I14" s="57">
        <f t="shared" si="0"/>
        <v>3.1020000000000003</v>
      </c>
      <c r="J14" s="57">
        <f t="shared" si="0"/>
        <v>9.5739999999999998</v>
      </c>
      <c r="K14" s="57">
        <f t="shared" si="0"/>
        <v>9.49</v>
      </c>
      <c r="L14" s="57">
        <f t="shared" si="0"/>
        <v>9.6869999999999994</v>
      </c>
      <c r="M14" s="57">
        <f t="shared" si="0"/>
        <v>9.9350000000000005</v>
      </c>
      <c r="N14" s="57">
        <f t="shared" si="0"/>
        <v>14.407999999999999</v>
      </c>
      <c r="O14" s="57">
        <f t="shared" si="0"/>
        <v>25.975999999999999</v>
      </c>
      <c r="P14" s="57">
        <f t="shared" si="0"/>
        <v>25.927</v>
      </c>
      <c r="Q14" s="57">
        <f t="shared" si="0"/>
        <v>30.018000000000001</v>
      </c>
      <c r="R14" s="57">
        <f t="shared" si="0"/>
        <v>22.584</v>
      </c>
      <c r="S14" s="57">
        <f t="shared" si="0"/>
        <v>28.353999999999999</v>
      </c>
      <c r="T14" s="57">
        <f t="shared" si="0"/>
        <v>33.192</v>
      </c>
      <c r="U14" s="57">
        <f t="shared" si="0"/>
        <v>39.493000000000002</v>
      </c>
      <c r="V14" s="57">
        <f t="shared" si="0"/>
        <v>40.93</v>
      </c>
      <c r="W14" s="57">
        <f t="shared" si="0"/>
        <v>41.208000000000006</v>
      </c>
      <c r="X14" s="57">
        <f t="shared" si="0"/>
        <v>42.308999999999997</v>
      </c>
      <c r="Y14" s="57">
        <f t="shared" si="0"/>
        <v>9.6490000000000009</v>
      </c>
      <c r="Z14" s="58" t="str">
        <f t="shared" si="0"/>
        <v/>
      </c>
      <c r="AA14" s="59">
        <f>SUM(AA9:AA13)</f>
        <v>445.15300000000002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4.07</v>
      </c>
      <c r="C18" s="72">
        <v>4.0229999999999997</v>
      </c>
      <c r="D18" s="72">
        <v>3.988</v>
      </c>
      <c r="E18" s="72">
        <v>3.887</v>
      </c>
      <c r="F18" s="72">
        <v>3.8439999999999999</v>
      </c>
      <c r="G18" s="72">
        <v>3.7480000000000002</v>
      </c>
      <c r="H18" s="72">
        <v>3.839</v>
      </c>
      <c r="I18" s="72">
        <v>3.9809999999999999</v>
      </c>
      <c r="J18" s="72">
        <v>4.0960000000000001</v>
      </c>
      <c r="K18" s="72">
        <v>4.1820000000000004</v>
      </c>
      <c r="L18" s="72">
        <v>4.3259999999999996</v>
      </c>
      <c r="M18" s="72">
        <v>4.3490000000000002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48.332999999999998</v>
      </c>
    </row>
    <row r="19" spans="1:27" ht="24.95" customHeight="1" x14ac:dyDescent="0.2">
      <c r="A19" s="70" t="s">
        <v>14</v>
      </c>
      <c r="B19" s="75">
        <v>5.1239999999999997</v>
      </c>
      <c r="C19" s="76">
        <v>5.6959999999999997</v>
      </c>
      <c r="D19" s="76">
        <v>5.48</v>
      </c>
      <c r="E19" s="76">
        <v>5.085</v>
      </c>
      <c r="F19" s="76">
        <v>5.51</v>
      </c>
      <c r="G19" s="76">
        <v>5.8170000000000002</v>
      </c>
      <c r="H19" s="76">
        <v>7.1120000000000001</v>
      </c>
      <c r="I19" s="76">
        <v>7.7869999999999999</v>
      </c>
      <c r="J19" s="76">
        <v>8.5510000000000002</v>
      </c>
      <c r="K19" s="76">
        <v>9.891</v>
      </c>
      <c r="L19" s="76">
        <v>10.037000000000001</v>
      </c>
      <c r="M19" s="76">
        <v>11.112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87.202000000000012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9.1939999999999991</v>
      </c>
      <c r="C22" s="83">
        <f t="shared" ref="C22:Z22" si="1">IF(LEN(C$2)&gt;0,SUM(C17:C21),"")</f>
        <v>9.7189999999999994</v>
      </c>
      <c r="D22" s="83">
        <f t="shared" si="1"/>
        <v>9.468</v>
      </c>
      <c r="E22" s="83">
        <f t="shared" si="1"/>
        <v>8.9719999999999995</v>
      </c>
      <c r="F22" s="83">
        <f t="shared" si="1"/>
        <v>9.3539999999999992</v>
      </c>
      <c r="G22" s="83">
        <f t="shared" si="1"/>
        <v>9.5650000000000013</v>
      </c>
      <c r="H22" s="83">
        <f t="shared" si="1"/>
        <v>10.951000000000001</v>
      </c>
      <c r="I22" s="83">
        <f t="shared" si="1"/>
        <v>11.768000000000001</v>
      </c>
      <c r="J22" s="83">
        <f t="shared" si="1"/>
        <v>12.647</v>
      </c>
      <c r="K22" s="83">
        <f t="shared" si="1"/>
        <v>14.073</v>
      </c>
      <c r="L22" s="83">
        <f t="shared" si="1"/>
        <v>14.363</v>
      </c>
      <c r="M22" s="83">
        <f t="shared" si="1"/>
        <v>15.461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135.53500000000003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18.901</v>
      </c>
      <c r="C26" s="72">
        <v>18.088000000000001</v>
      </c>
      <c r="D26" s="72">
        <v>18.280999999999999</v>
      </c>
      <c r="E26" s="72">
        <v>16.606000000000002</v>
      </c>
      <c r="F26" s="72">
        <v>17.38</v>
      </c>
      <c r="G26" s="72">
        <v>13.17</v>
      </c>
      <c r="H26" s="72">
        <v>14.114000000000001</v>
      </c>
      <c r="I26" s="72">
        <v>14.87</v>
      </c>
      <c r="J26" s="72">
        <v>22.221</v>
      </c>
      <c r="K26" s="72">
        <v>23.562999999999999</v>
      </c>
      <c r="L26" s="72">
        <v>24.05</v>
      </c>
      <c r="M26" s="72">
        <v>25.396000000000001</v>
      </c>
      <c r="N26" s="72">
        <v>14.407999999999999</v>
      </c>
      <c r="O26" s="72">
        <v>25.975999999999999</v>
      </c>
      <c r="P26" s="72">
        <v>25.927</v>
      </c>
      <c r="Q26" s="72">
        <v>30.018000000000001</v>
      </c>
      <c r="R26" s="72">
        <v>22.584</v>
      </c>
      <c r="S26" s="72">
        <v>28.353999999999999</v>
      </c>
      <c r="T26" s="72">
        <v>33.192</v>
      </c>
      <c r="U26" s="72">
        <v>39.493000000000002</v>
      </c>
      <c r="V26" s="72">
        <v>40.93</v>
      </c>
      <c r="W26" s="72">
        <v>41.207999999999998</v>
      </c>
      <c r="X26" s="72">
        <v>42.308999999999997</v>
      </c>
      <c r="Y26" s="72">
        <v>9.6489999999999991</v>
      </c>
      <c r="Z26" s="73"/>
      <c r="AA26" s="74">
        <f>SUM(B26:Z26)</f>
        <v>580.68799999999999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18.901</v>
      </c>
      <c r="C28" s="57">
        <f t="shared" ref="C28:Z28" si="2">IF(LEN(C$2)&gt;0,SUM(C25:C27),"")</f>
        <v>18.088000000000001</v>
      </c>
      <c r="D28" s="57">
        <f t="shared" si="2"/>
        <v>18.280999999999999</v>
      </c>
      <c r="E28" s="57">
        <f t="shared" si="2"/>
        <v>16.606000000000002</v>
      </c>
      <c r="F28" s="57">
        <f t="shared" si="2"/>
        <v>17.38</v>
      </c>
      <c r="G28" s="57">
        <f t="shared" si="2"/>
        <v>13.17</v>
      </c>
      <c r="H28" s="57">
        <f t="shared" si="2"/>
        <v>14.114000000000001</v>
      </c>
      <c r="I28" s="57">
        <f t="shared" si="2"/>
        <v>14.87</v>
      </c>
      <c r="J28" s="57">
        <f t="shared" si="2"/>
        <v>22.221</v>
      </c>
      <c r="K28" s="57">
        <f t="shared" si="2"/>
        <v>23.562999999999999</v>
      </c>
      <c r="L28" s="57">
        <f t="shared" si="2"/>
        <v>24.05</v>
      </c>
      <c r="M28" s="57">
        <f t="shared" si="2"/>
        <v>25.396000000000001</v>
      </c>
      <c r="N28" s="57">
        <f t="shared" si="2"/>
        <v>14.407999999999999</v>
      </c>
      <c r="O28" s="57">
        <f t="shared" si="2"/>
        <v>25.975999999999999</v>
      </c>
      <c r="P28" s="57">
        <f t="shared" si="2"/>
        <v>25.927</v>
      </c>
      <c r="Q28" s="57">
        <f t="shared" si="2"/>
        <v>30.018000000000001</v>
      </c>
      <c r="R28" s="57">
        <f t="shared" si="2"/>
        <v>22.584</v>
      </c>
      <c r="S28" s="57">
        <f t="shared" si="2"/>
        <v>28.353999999999999</v>
      </c>
      <c r="T28" s="57">
        <f t="shared" si="2"/>
        <v>33.192</v>
      </c>
      <c r="U28" s="57">
        <f t="shared" si="2"/>
        <v>39.493000000000002</v>
      </c>
      <c r="V28" s="57">
        <f t="shared" si="2"/>
        <v>40.93</v>
      </c>
      <c r="W28" s="57">
        <f t="shared" si="2"/>
        <v>41.207999999999998</v>
      </c>
      <c r="X28" s="57">
        <f t="shared" si="2"/>
        <v>42.308999999999997</v>
      </c>
      <c r="Y28" s="57">
        <f t="shared" si="2"/>
        <v>9.6489999999999991</v>
      </c>
      <c r="Z28" s="58" t="str">
        <f t="shared" si="2"/>
        <v/>
      </c>
      <c r="AA28" s="59">
        <f>SUM(AA25:AA27)</f>
        <v>580.68799999999999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18.900999999999996</v>
      </c>
      <c r="C47" s="83">
        <f t="shared" ref="C47:Z47" si="8">IF(LEN(C$2)&gt;0,C14+C22+C36,"")</f>
        <v>18.088000000000001</v>
      </c>
      <c r="D47" s="83">
        <f t="shared" si="8"/>
        <v>18.280999999999999</v>
      </c>
      <c r="E47" s="83">
        <f t="shared" si="8"/>
        <v>16.606000000000002</v>
      </c>
      <c r="F47" s="83">
        <f t="shared" si="8"/>
        <v>17.38</v>
      </c>
      <c r="G47" s="83">
        <f t="shared" si="8"/>
        <v>13.170000000000002</v>
      </c>
      <c r="H47" s="83">
        <f t="shared" si="8"/>
        <v>14.114000000000001</v>
      </c>
      <c r="I47" s="83">
        <f t="shared" si="8"/>
        <v>14.870000000000001</v>
      </c>
      <c r="J47" s="83">
        <f t="shared" si="8"/>
        <v>22.221</v>
      </c>
      <c r="K47" s="83">
        <f t="shared" si="8"/>
        <v>23.563000000000002</v>
      </c>
      <c r="L47" s="83">
        <f t="shared" si="8"/>
        <v>24.049999999999997</v>
      </c>
      <c r="M47" s="83">
        <f t="shared" si="8"/>
        <v>25.396000000000001</v>
      </c>
      <c r="N47" s="83">
        <f t="shared" si="8"/>
        <v>14.407999999999999</v>
      </c>
      <c r="O47" s="83">
        <f t="shared" si="8"/>
        <v>25.975999999999999</v>
      </c>
      <c r="P47" s="83">
        <f t="shared" si="8"/>
        <v>25.927</v>
      </c>
      <c r="Q47" s="83">
        <f t="shared" si="8"/>
        <v>30.018000000000001</v>
      </c>
      <c r="R47" s="83">
        <f t="shared" si="8"/>
        <v>22.584</v>
      </c>
      <c r="S47" s="83">
        <f t="shared" si="8"/>
        <v>28.353999999999999</v>
      </c>
      <c r="T47" s="83">
        <f t="shared" si="8"/>
        <v>33.192</v>
      </c>
      <c r="U47" s="83">
        <f t="shared" si="8"/>
        <v>39.493000000000002</v>
      </c>
      <c r="V47" s="83">
        <f t="shared" si="8"/>
        <v>40.93</v>
      </c>
      <c r="W47" s="83">
        <f t="shared" si="8"/>
        <v>41.208000000000006</v>
      </c>
      <c r="X47" s="83">
        <f t="shared" si="8"/>
        <v>42.308999999999997</v>
      </c>
      <c r="Y47" s="83">
        <f t="shared" si="8"/>
        <v>9.6490000000000009</v>
      </c>
      <c r="Z47" s="84" t="str">
        <f t="shared" si="8"/>
        <v/>
      </c>
      <c r="AA47" s="100">
        <f>SUM(B47:Z47)</f>
        <v>580.68799999999999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18.901</v>
      </c>
      <c r="C4" s="18">
        <v>18.087999999999997</v>
      </c>
      <c r="D4" s="18">
        <v>18.280999999999999</v>
      </c>
      <c r="E4" s="18">
        <v>16.606000000000002</v>
      </c>
      <c r="F4" s="18">
        <v>17.38</v>
      </c>
      <c r="G4" s="18">
        <v>13.17</v>
      </c>
      <c r="H4" s="18">
        <v>14.113999999999999</v>
      </c>
      <c r="I4" s="18">
        <v>14.870000000000001</v>
      </c>
      <c r="J4" s="18">
        <v>22.221</v>
      </c>
      <c r="K4" s="18">
        <v>23.562999999999999</v>
      </c>
      <c r="L4" s="18">
        <v>24.05</v>
      </c>
      <c r="M4" s="18">
        <v>25.395999999999994</v>
      </c>
      <c r="N4" s="18">
        <v>14.407999999999999</v>
      </c>
      <c r="O4" s="18">
        <v>25.975999999999999</v>
      </c>
      <c r="P4" s="18">
        <v>25.927</v>
      </c>
      <c r="Q4" s="18">
        <v>30.018000000000001</v>
      </c>
      <c r="R4" s="18">
        <v>22.584000000000003</v>
      </c>
      <c r="S4" s="18">
        <v>28.353999999999999</v>
      </c>
      <c r="T4" s="18">
        <v>33.192000000000007</v>
      </c>
      <c r="U4" s="18">
        <v>39.492999999999995</v>
      </c>
      <c r="V4" s="18">
        <v>40.929999999999993</v>
      </c>
      <c r="W4" s="18">
        <v>41.207999999999998</v>
      </c>
      <c r="X4" s="18">
        <v>42.309000000000005</v>
      </c>
      <c r="Y4" s="18">
        <v>9.6490000000000009</v>
      </c>
      <c r="Z4" s="19"/>
      <c r="AA4" s="20">
        <f>SUM(B4:Z4)</f>
        <v>580.68799999999999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129.97</v>
      </c>
      <c r="C7" s="28">
        <v>125.88</v>
      </c>
      <c r="D7" s="28">
        <v>123.11</v>
      </c>
      <c r="E7" s="28">
        <v>122.5</v>
      </c>
      <c r="F7" s="28">
        <v>121.5</v>
      </c>
      <c r="G7" s="28">
        <v>121.5</v>
      </c>
      <c r="H7" s="28">
        <v>111.75</v>
      </c>
      <c r="I7" s="28">
        <v>112.4</v>
      </c>
      <c r="J7" s="28">
        <v>112.68</v>
      </c>
      <c r="K7" s="28">
        <v>105.62</v>
      </c>
      <c r="L7" s="28">
        <v>108</v>
      </c>
      <c r="M7" s="28">
        <v>99.35</v>
      </c>
      <c r="N7" s="28">
        <v>101.14</v>
      </c>
      <c r="O7" s="28">
        <v>70.72</v>
      </c>
      <c r="P7" s="28">
        <v>59.95</v>
      </c>
      <c r="Q7" s="28">
        <v>68.98</v>
      </c>
      <c r="R7" s="28">
        <v>99.89</v>
      </c>
      <c r="S7" s="28">
        <v>110</v>
      </c>
      <c r="T7" s="28">
        <v>111.75</v>
      </c>
      <c r="U7" s="28">
        <v>122.15</v>
      </c>
      <c r="V7" s="28">
        <v>118.79</v>
      </c>
      <c r="W7" s="28">
        <v>112.67</v>
      </c>
      <c r="X7" s="28">
        <v>113</v>
      </c>
      <c r="Y7" s="28">
        <v>103</v>
      </c>
      <c r="Z7" s="29"/>
      <c r="AA7" s="30">
        <v>107.7625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14.444000000000001</v>
      </c>
      <c r="P11" s="47">
        <v>14.444000000000001</v>
      </c>
      <c r="Q11" s="47">
        <v>14.444000000000001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43.332000000000001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5.8009999999999993</v>
      </c>
      <c r="C13" s="52">
        <v>4.8730000000000002</v>
      </c>
      <c r="D13" s="52">
        <v>4.9639999999999995</v>
      </c>
      <c r="E13" s="52">
        <v>4.085</v>
      </c>
      <c r="F13" s="52">
        <v>5.3529999999999998</v>
      </c>
      <c r="G13" s="52">
        <v>3.0069999999999997</v>
      </c>
      <c r="H13" s="52">
        <v>2.8149999999999999</v>
      </c>
      <c r="I13" s="52">
        <v>4.4409999999999998</v>
      </c>
      <c r="J13" s="52">
        <v>13.350999999999999</v>
      </c>
      <c r="K13" s="52">
        <v>16.422000000000001</v>
      </c>
      <c r="L13" s="52">
        <v>17.637999999999998</v>
      </c>
      <c r="M13" s="52">
        <v>21.213999999999999</v>
      </c>
      <c r="N13" s="52">
        <v>10.120000000000001</v>
      </c>
      <c r="O13" s="52">
        <v>5.6180000000000003</v>
      </c>
      <c r="P13" s="52">
        <v>3.7869999999999999</v>
      </c>
      <c r="Q13" s="52">
        <v>5.7089999999999996</v>
      </c>
      <c r="R13" s="52">
        <v>10.642999999999999</v>
      </c>
      <c r="S13" s="52">
        <v>15.071</v>
      </c>
      <c r="T13" s="52">
        <v>19.646000000000001</v>
      </c>
      <c r="U13" s="52">
        <v>26.421999999999997</v>
      </c>
      <c r="V13" s="52">
        <v>30.084999999999997</v>
      </c>
      <c r="W13" s="52">
        <v>30.575000000000003</v>
      </c>
      <c r="X13" s="52">
        <v>32.850999999999999</v>
      </c>
      <c r="Y13" s="52">
        <v>1.724</v>
      </c>
      <c r="Z13" s="53"/>
      <c r="AA13" s="54">
        <f>SUM(B13:Z13)</f>
        <v>296.21499999999997</v>
      </c>
    </row>
    <row r="14" spans="1:27" ht="30" customHeight="1" thickBot="1" x14ac:dyDescent="0.25">
      <c r="A14" s="55" t="s">
        <v>10</v>
      </c>
      <c r="B14" s="56">
        <f>IF(LEN(B$2)&gt;0,SUM(B10:B13),"")</f>
        <v>5.8009999999999993</v>
      </c>
      <c r="C14" s="57">
        <f t="shared" ref="C14:Z14" si="0">IF(LEN(C$2)&gt;0,SUM(C10:C13),"")</f>
        <v>4.8730000000000002</v>
      </c>
      <c r="D14" s="57">
        <f t="shared" si="0"/>
        <v>4.9639999999999995</v>
      </c>
      <c r="E14" s="57">
        <f t="shared" si="0"/>
        <v>4.085</v>
      </c>
      <c r="F14" s="57">
        <f t="shared" si="0"/>
        <v>5.3529999999999998</v>
      </c>
      <c r="G14" s="57">
        <f t="shared" si="0"/>
        <v>3.0069999999999997</v>
      </c>
      <c r="H14" s="57">
        <f t="shared" si="0"/>
        <v>2.8149999999999999</v>
      </c>
      <c r="I14" s="57">
        <f t="shared" si="0"/>
        <v>4.4409999999999998</v>
      </c>
      <c r="J14" s="57">
        <f t="shared" si="0"/>
        <v>13.350999999999999</v>
      </c>
      <c r="K14" s="57">
        <f t="shared" si="0"/>
        <v>16.422000000000001</v>
      </c>
      <c r="L14" s="57">
        <f t="shared" si="0"/>
        <v>17.637999999999998</v>
      </c>
      <c r="M14" s="57">
        <f t="shared" si="0"/>
        <v>21.213999999999999</v>
      </c>
      <c r="N14" s="57">
        <f t="shared" si="0"/>
        <v>10.120000000000001</v>
      </c>
      <c r="O14" s="57">
        <f t="shared" si="0"/>
        <v>20.062000000000001</v>
      </c>
      <c r="P14" s="57">
        <f t="shared" si="0"/>
        <v>18.231000000000002</v>
      </c>
      <c r="Q14" s="57">
        <f t="shared" si="0"/>
        <v>20.152999999999999</v>
      </c>
      <c r="R14" s="57">
        <f t="shared" si="0"/>
        <v>10.642999999999999</v>
      </c>
      <c r="S14" s="57">
        <f t="shared" si="0"/>
        <v>15.071</v>
      </c>
      <c r="T14" s="57">
        <f t="shared" si="0"/>
        <v>19.646000000000001</v>
      </c>
      <c r="U14" s="57">
        <f t="shared" si="0"/>
        <v>26.421999999999997</v>
      </c>
      <c r="V14" s="57">
        <f t="shared" si="0"/>
        <v>30.084999999999997</v>
      </c>
      <c r="W14" s="57">
        <f t="shared" si="0"/>
        <v>30.575000000000003</v>
      </c>
      <c r="X14" s="57">
        <f t="shared" si="0"/>
        <v>32.850999999999999</v>
      </c>
      <c r="Y14" s="57">
        <f t="shared" si="0"/>
        <v>1.724</v>
      </c>
      <c r="Z14" s="58" t="str">
        <f t="shared" si="0"/>
        <v/>
      </c>
      <c r="AA14" s="59">
        <f>SUM(AA9:AA13)</f>
        <v>339.54699999999997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13.100000000000001</v>
      </c>
      <c r="C19" s="76">
        <v>13.215</v>
      </c>
      <c r="D19" s="76">
        <v>13.317</v>
      </c>
      <c r="E19" s="76">
        <v>12.521000000000001</v>
      </c>
      <c r="F19" s="76">
        <v>12.027000000000001</v>
      </c>
      <c r="G19" s="76">
        <v>10.163</v>
      </c>
      <c r="H19" s="76">
        <v>11.298999999999999</v>
      </c>
      <c r="I19" s="76">
        <v>10.429</v>
      </c>
      <c r="J19" s="76">
        <v>8.870000000000001</v>
      </c>
      <c r="K19" s="76">
        <v>7.141</v>
      </c>
      <c r="L19" s="76">
        <v>6.4119999999999999</v>
      </c>
      <c r="M19" s="76">
        <v>4.1819999999999995</v>
      </c>
      <c r="N19" s="76">
        <v>4.2880000000000003</v>
      </c>
      <c r="O19" s="76">
        <v>5.9139999999999997</v>
      </c>
      <c r="P19" s="76">
        <v>7.6960000000000006</v>
      </c>
      <c r="Q19" s="76">
        <v>9.8650000000000002</v>
      </c>
      <c r="R19" s="76">
        <v>11.940999999999999</v>
      </c>
      <c r="S19" s="76">
        <v>13.283000000000001</v>
      </c>
      <c r="T19" s="76">
        <v>13.546000000000001</v>
      </c>
      <c r="U19" s="76">
        <v>13.071</v>
      </c>
      <c r="V19" s="76">
        <v>10.845000000000001</v>
      </c>
      <c r="W19" s="76">
        <v>10.633000000000001</v>
      </c>
      <c r="X19" s="76">
        <v>9.4580000000000002</v>
      </c>
      <c r="Y19" s="76">
        <v>7.9249999999999998</v>
      </c>
      <c r="Z19" s="73"/>
      <c r="AA19" s="74">
        <f>SUM(B19:Z19)</f>
        <v>241.14100000000002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13.100000000000001</v>
      </c>
      <c r="C22" s="83">
        <f t="shared" si="1"/>
        <v>13.215</v>
      </c>
      <c r="D22" s="83">
        <f t="shared" si="1"/>
        <v>13.317</v>
      </c>
      <c r="E22" s="83">
        <f t="shared" si="1"/>
        <v>12.521000000000001</v>
      </c>
      <c r="F22" s="83">
        <f t="shared" si="1"/>
        <v>12.027000000000001</v>
      </c>
      <c r="G22" s="83">
        <f t="shared" si="1"/>
        <v>10.163</v>
      </c>
      <c r="H22" s="83">
        <f t="shared" si="1"/>
        <v>11.298999999999999</v>
      </c>
      <c r="I22" s="83">
        <f t="shared" si="1"/>
        <v>10.429</v>
      </c>
      <c r="J22" s="83">
        <f t="shared" si="1"/>
        <v>8.870000000000001</v>
      </c>
      <c r="K22" s="83">
        <f t="shared" si="1"/>
        <v>7.141</v>
      </c>
      <c r="L22" s="83">
        <f t="shared" si="1"/>
        <v>6.4119999999999999</v>
      </c>
      <c r="M22" s="83">
        <f t="shared" si="1"/>
        <v>4.1819999999999995</v>
      </c>
      <c r="N22" s="83">
        <f t="shared" si="1"/>
        <v>4.2880000000000003</v>
      </c>
      <c r="O22" s="83">
        <f t="shared" si="1"/>
        <v>5.9139999999999997</v>
      </c>
      <c r="P22" s="83">
        <f t="shared" si="1"/>
        <v>7.6960000000000006</v>
      </c>
      <c r="Q22" s="83">
        <f t="shared" si="1"/>
        <v>9.8650000000000002</v>
      </c>
      <c r="R22" s="83">
        <f t="shared" si="1"/>
        <v>11.940999999999999</v>
      </c>
      <c r="S22" s="83">
        <f t="shared" si="1"/>
        <v>13.283000000000001</v>
      </c>
      <c r="T22" s="83">
        <f t="shared" si="1"/>
        <v>13.546000000000001</v>
      </c>
      <c r="U22" s="83">
        <f t="shared" si="1"/>
        <v>13.071</v>
      </c>
      <c r="V22" s="83">
        <f t="shared" si="1"/>
        <v>10.845000000000001</v>
      </c>
      <c r="W22" s="83">
        <f t="shared" si="1"/>
        <v>10.633000000000001</v>
      </c>
      <c r="X22" s="83">
        <f t="shared" si="1"/>
        <v>9.4580000000000002</v>
      </c>
      <c r="Y22" s="83">
        <f t="shared" si="1"/>
        <v>7.9249999999999998</v>
      </c>
      <c r="Z22" s="84">
        <f t="shared" si="1"/>
        <v>0</v>
      </c>
      <c r="AA22" s="85">
        <f t="shared" si="1"/>
        <v>241.14100000000002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18.901</v>
      </c>
      <c r="C26" s="72">
        <v>18.088000000000001</v>
      </c>
      <c r="D26" s="72">
        <v>18.280999999999999</v>
      </c>
      <c r="E26" s="72">
        <v>16.606000000000002</v>
      </c>
      <c r="F26" s="72">
        <v>17.38</v>
      </c>
      <c r="G26" s="72">
        <v>13.17</v>
      </c>
      <c r="H26" s="72">
        <v>14.114000000000001</v>
      </c>
      <c r="I26" s="72">
        <v>14.87</v>
      </c>
      <c r="J26" s="72">
        <v>22.221</v>
      </c>
      <c r="K26" s="72">
        <v>23.562999999999999</v>
      </c>
      <c r="L26" s="72">
        <v>24.05</v>
      </c>
      <c r="M26" s="72">
        <v>25.396000000000001</v>
      </c>
      <c r="N26" s="72">
        <v>14.407999999999999</v>
      </c>
      <c r="O26" s="72">
        <v>25.975999999999999</v>
      </c>
      <c r="P26" s="72">
        <v>25.927</v>
      </c>
      <c r="Q26" s="72">
        <v>30.018000000000001</v>
      </c>
      <c r="R26" s="72">
        <v>22.584</v>
      </c>
      <c r="S26" s="72">
        <v>28.353999999999999</v>
      </c>
      <c r="T26" s="72">
        <v>33.192</v>
      </c>
      <c r="U26" s="72">
        <v>39.493000000000002</v>
      </c>
      <c r="V26" s="72">
        <v>40.93</v>
      </c>
      <c r="W26" s="72">
        <v>41.207999999999998</v>
      </c>
      <c r="X26" s="72">
        <v>42.308999999999997</v>
      </c>
      <c r="Y26" s="72">
        <v>9.6489999999999991</v>
      </c>
      <c r="Z26" s="73"/>
      <c r="AA26" s="74">
        <f>SUM(B26:Z26)</f>
        <v>580.68799999999999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18.901</v>
      </c>
      <c r="C28" s="57">
        <f t="shared" si="2"/>
        <v>18.088000000000001</v>
      </c>
      <c r="D28" s="57">
        <f t="shared" si="2"/>
        <v>18.280999999999999</v>
      </c>
      <c r="E28" s="57">
        <f t="shared" si="2"/>
        <v>16.606000000000002</v>
      </c>
      <c r="F28" s="57">
        <f t="shared" si="2"/>
        <v>17.38</v>
      </c>
      <c r="G28" s="57">
        <f t="shared" si="2"/>
        <v>13.17</v>
      </c>
      <c r="H28" s="57">
        <f t="shared" si="2"/>
        <v>14.114000000000001</v>
      </c>
      <c r="I28" s="57">
        <f t="shared" si="2"/>
        <v>14.87</v>
      </c>
      <c r="J28" s="57">
        <f t="shared" si="2"/>
        <v>22.221</v>
      </c>
      <c r="K28" s="57">
        <f t="shared" si="2"/>
        <v>23.562999999999999</v>
      </c>
      <c r="L28" s="57">
        <f t="shared" si="2"/>
        <v>24.05</v>
      </c>
      <c r="M28" s="57">
        <f t="shared" si="2"/>
        <v>25.396000000000001</v>
      </c>
      <c r="N28" s="57">
        <f t="shared" si="2"/>
        <v>14.407999999999999</v>
      </c>
      <c r="O28" s="57">
        <f t="shared" si="2"/>
        <v>25.975999999999999</v>
      </c>
      <c r="P28" s="57">
        <f t="shared" si="2"/>
        <v>25.927</v>
      </c>
      <c r="Q28" s="57">
        <f t="shared" si="2"/>
        <v>30.018000000000001</v>
      </c>
      <c r="R28" s="57">
        <f t="shared" si="2"/>
        <v>22.584</v>
      </c>
      <c r="S28" s="57">
        <f t="shared" si="2"/>
        <v>28.353999999999999</v>
      </c>
      <c r="T28" s="57">
        <f t="shared" si="2"/>
        <v>33.192</v>
      </c>
      <c r="U28" s="57">
        <f t="shared" si="2"/>
        <v>39.493000000000002</v>
      </c>
      <c r="V28" s="57">
        <f t="shared" si="2"/>
        <v>40.93</v>
      </c>
      <c r="W28" s="57">
        <f t="shared" si="2"/>
        <v>41.207999999999998</v>
      </c>
      <c r="X28" s="57">
        <f t="shared" si="2"/>
        <v>42.308999999999997</v>
      </c>
      <c r="Y28" s="57">
        <f t="shared" si="2"/>
        <v>9.6489999999999991</v>
      </c>
      <c r="Z28" s="58">
        <f t="shared" si="2"/>
        <v>0</v>
      </c>
      <c r="AA28" s="59">
        <f t="shared" si="2"/>
        <v>580.68799999999999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18.901</v>
      </c>
      <c r="C47" s="83">
        <f t="shared" ref="C47:Z47" si="8">SUM(C10:C13)+C22+C36</f>
        <v>18.088000000000001</v>
      </c>
      <c r="D47" s="83">
        <f t="shared" si="8"/>
        <v>18.280999999999999</v>
      </c>
      <c r="E47" s="83">
        <f t="shared" si="8"/>
        <v>16.606000000000002</v>
      </c>
      <c r="F47" s="83">
        <f t="shared" si="8"/>
        <v>17.380000000000003</v>
      </c>
      <c r="G47" s="83">
        <f t="shared" si="8"/>
        <v>13.17</v>
      </c>
      <c r="H47" s="83">
        <f t="shared" si="8"/>
        <v>14.113999999999999</v>
      </c>
      <c r="I47" s="83">
        <f t="shared" si="8"/>
        <v>14.870000000000001</v>
      </c>
      <c r="J47" s="83">
        <f t="shared" si="8"/>
        <v>22.221</v>
      </c>
      <c r="K47" s="83">
        <f t="shared" si="8"/>
        <v>23.563000000000002</v>
      </c>
      <c r="L47" s="83">
        <f t="shared" si="8"/>
        <v>24.049999999999997</v>
      </c>
      <c r="M47" s="83">
        <f t="shared" si="8"/>
        <v>25.395999999999997</v>
      </c>
      <c r="N47" s="83">
        <f t="shared" si="8"/>
        <v>14.408000000000001</v>
      </c>
      <c r="O47" s="83">
        <f t="shared" si="8"/>
        <v>25.975999999999999</v>
      </c>
      <c r="P47" s="83">
        <f t="shared" si="8"/>
        <v>25.927000000000003</v>
      </c>
      <c r="Q47" s="83">
        <f t="shared" si="8"/>
        <v>30.018000000000001</v>
      </c>
      <c r="R47" s="83">
        <f t="shared" si="8"/>
        <v>22.583999999999996</v>
      </c>
      <c r="S47" s="83">
        <f t="shared" si="8"/>
        <v>28.353999999999999</v>
      </c>
      <c r="T47" s="83">
        <f t="shared" si="8"/>
        <v>33.192</v>
      </c>
      <c r="U47" s="83">
        <f t="shared" si="8"/>
        <v>39.492999999999995</v>
      </c>
      <c r="V47" s="83">
        <f t="shared" si="8"/>
        <v>40.93</v>
      </c>
      <c r="W47" s="83">
        <f t="shared" si="8"/>
        <v>41.208000000000006</v>
      </c>
      <c r="X47" s="83">
        <f t="shared" si="8"/>
        <v>42.308999999999997</v>
      </c>
      <c r="Y47" s="83">
        <f t="shared" si="8"/>
        <v>9.6489999999999991</v>
      </c>
      <c r="Z47" s="84">
        <f t="shared" si="8"/>
        <v>0</v>
      </c>
      <c r="AA47" s="100">
        <f>SUM(B47:Z47)</f>
        <v>580.68799999999999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2021-09-04T20:16:20Z</dcterms:created>
  <dcterms:modified xsi:type="dcterms:W3CDTF">2021-09-04T20:16:21Z</dcterms:modified>
</cp:coreProperties>
</file>