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<sst xmlns="http://schemas.openxmlformats.org/spreadsheetml/2006/main" count="110" uniqueCount="49">
  <si>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03/09/2021 23:14:28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</si>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</sst>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377</c:v>
                </c:pt>
                <c:pt idx="1">
                  <c:v>378</c:v>
                </c:pt>
                <c:pt idx="2">
                  <c:v>310.53899999999999</c:v>
                </c:pt>
                <c:pt idx="3">
                  <c:v>182</c:v>
                </c:pt>
                <c:pt idx="17">
                  <c:v>1</c:v>
                </c:pt>
                <c:pt idx="22">
                  <c:v>1.0449999999999999</c:v>
                </c:pt>
                <c:pt idx="23">
                  <c:v>1.262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2.16</c:v>
                </c:pt>
                <c:pt idx="1">
                  <c:v>4.3479999999999999</c:v>
                </c:pt>
                <c:pt idx="2">
                  <c:v>3.6789999999999998</c:v>
                </c:pt>
                <c:pt idx="3">
                  <c:v>2</c:v>
                </c:pt>
                <c:pt idx="4">
                  <c:v>2</c:v>
                </c:pt>
                <c:pt idx="5">
                  <c:v>1.67</c:v>
                </c:pt>
                <c:pt idx="6">
                  <c:v>1.81</c:v>
                </c:pt>
                <c:pt idx="7">
                  <c:v>2.2400000000000002</c:v>
                </c:pt>
                <c:pt idx="8">
                  <c:v>2.54</c:v>
                </c:pt>
                <c:pt idx="9">
                  <c:v>2.87</c:v>
                </c:pt>
                <c:pt idx="10">
                  <c:v>1</c:v>
                </c:pt>
                <c:pt idx="11">
                  <c:v>1</c:v>
                </c:pt>
                <c:pt idx="12">
                  <c:v>8.1579999999999977</c:v>
                </c:pt>
                <c:pt idx="13">
                  <c:v>9.2200000000000006</c:v>
                </c:pt>
                <c:pt idx="14">
                  <c:v>8.532</c:v>
                </c:pt>
                <c:pt idx="15">
                  <c:v>9.1150000000000002</c:v>
                </c:pt>
                <c:pt idx="16">
                  <c:v>8.4830000000000005</c:v>
                </c:pt>
                <c:pt idx="17">
                  <c:v>2.3199999999999998</c:v>
                </c:pt>
                <c:pt idx="18">
                  <c:v>0.68800000000000006</c:v>
                </c:pt>
                <c:pt idx="19">
                  <c:v>0.79699999999999993</c:v>
                </c:pt>
                <c:pt idx="20">
                  <c:v>2.786</c:v>
                </c:pt>
                <c:pt idx="21">
                  <c:v>2.3180000000000001</c:v>
                </c:pt>
                <c:pt idx="22">
                  <c:v>1.54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6547664"/>
        <c:axId val="141758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397.05500000000001</c:v>
                </c:pt>
                <c:pt idx="1">
                  <c:v>399.58600000000001</c:v>
                </c:pt>
                <c:pt idx="2">
                  <c:v>330.56700000000001</c:v>
                </c:pt>
                <c:pt idx="3">
                  <c:v>200.50400000000002</c:v>
                </c:pt>
                <c:pt idx="4">
                  <c:v>18.46</c:v>
                </c:pt>
                <c:pt idx="5">
                  <c:v>18.741</c:v>
                </c:pt>
                <c:pt idx="6">
                  <c:v>19.771000000000004</c:v>
                </c:pt>
                <c:pt idx="7">
                  <c:v>22.448999999999998</c:v>
                </c:pt>
                <c:pt idx="8">
                  <c:v>25.618000000000002</c:v>
                </c:pt>
                <c:pt idx="9">
                  <c:v>26.993000000000002</c:v>
                </c:pt>
                <c:pt idx="10">
                  <c:v>25.349</c:v>
                </c:pt>
                <c:pt idx="11">
                  <c:v>26.866</c:v>
                </c:pt>
                <c:pt idx="12">
                  <c:v>8.1579999999999995</c:v>
                </c:pt>
                <c:pt idx="13">
                  <c:v>9.2199999999999989</c:v>
                </c:pt>
                <c:pt idx="14">
                  <c:v>8.532</c:v>
                </c:pt>
                <c:pt idx="15">
                  <c:v>9.1150000000000002</c:v>
                </c:pt>
                <c:pt idx="16">
                  <c:v>8.4830000000000005</c:v>
                </c:pt>
                <c:pt idx="17">
                  <c:v>3.3200000000000003</c:v>
                </c:pt>
                <c:pt idx="18">
                  <c:v>0.68799999999999994</c:v>
                </c:pt>
                <c:pt idx="19">
                  <c:v>0.79700000000000004</c:v>
                </c:pt>
                <c:pt idx="20">
                  <c:v>2.7859999999999996</c:v>
                </c:pt>
                <c:pt idx="21">
                  <c:v>2.3180000000000001</c:v>
                </c:pt>
                <c:pt idx="22">
                  <c:v>2.585</c:v>
                </c:pt>
                <c:pt idx="23">
                  <c:v>3.262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547664"/>
        <c:axId val="141758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127.38</c:v>
                </c:pt>
                <c:pt idx="1">
                  <c:v>129.51</c:v>
                </c:pt>
                <c:pt idx="2">
                  <c:v>133.71</c:v>
                </c:pt>
                <c:pt idx="3">
                  <c:v>115.1</c:v>
                </c:pt>
                <c:pt idx="4">
                  <c:v>118.97</c:v>
                </c:pt>
                <c:pt idx="5">
                  <c:v>121.09</c:v>
                </c:pt>
                <c:pt idx="6">
                  <c:v>117.83</c:v>
                </c:pt>
                <c:pt idx="7">
                  <c:v>124.4</c:v>
                </c:pt>
                <c:pt idx="8">
                  <c:v>113.59</c:v>
                </c:pt>
                <c:pt idx="9">
                  <c:v>118.96</c:v>
                </c:pt>
                <c:pt idx="10">
                  <c:v>118.96</c:v>
                </c:pt>
                <c:pt idx="11">
                  <c:v>124.86</c:v>
                </c:pt>
                <c:pt idx="12">
                  <c:v>132.51</c:v>
                </c:pt>
                <c:pt idx="13">
                  <c:v>126.96</c:v>
                </c:pt>
                <c:pt idx="14">
                  <c:v>127.79</c:v>
                </c:pt>
                <c:pt idx="15">
                  <c:v>138.21</c:v>
                </c:pt>
                <c:pt idx="16">
                  <c:v>143</c:v>
                </c:pt>
                <c:pt idx="17">
                  <c:v>133.22999999999999</c:v>
                </c:pt>
                <c:pt idx="18">
                  <c:v>140.62</c:v>
                </c:pt>
                <c:pt idx="19">
                  <c:v>141.55000000000001</c:v>
                </c:pt>
                <c:pt idx="20">
                  <c:v>142.55000000000001</c:v>
                </c:pt>
                <c:pt idx="21">
                  <c:v>140</c:v>
                </c:pt>
                <c:pt idx="22">
                  <c:v>132.80000000000001</c:v>
                </c:pt>
                <c:pt idx="23">
                  <c:v>129.97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759728"/>
        <c:axId val="141759336"/>
      </c:lineChart>
      <c:catAx>
        <c:axId val="406547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758944"/>
        <c:crosses val="autoZero"/>
        <c:auto val="1"/>
        <c:lblAlgn val="ctr"/>
        <c:lblOffset val="100"/>
        <c:noMultiLvlLbl val="0"/>
      </c:catAx>
      <c:valAx>
        <c:axId val="14175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547664"/>
        <c:crosses val="autoZero"/>
        <c:crossBetween val="between"/>
      </c:valAx>
      <c:valAx>
        <c:axId val="141759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1759728"/>
        <c:crosses val="max"/>
        <c:crossBetween val="between"/>
      </c:valAx>
      <c:catAx>
        <c:axId val="141759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1759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1250.846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83.273999999999987</v>
          </cell>
        </row>
        <row r="31">
          <cell r="C31">
            <v>0</v>
          </cell>
        </row>
        <row r="32">
          <cell r="C32">
            <v>113.06300000000002</v>
          </cell>
        </row>
        <row r="33">
          <cell r="C33">
            <v>124.03999999999999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7.8999999999999986</v>
          </cell>
        </row>
        <row r="39">
          <cell r="C39">
            <v>0</v>
          </cell>
        </row>
        <row r="40">
          <cell r="C40">
            <v>160.77400000000003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1218.125</v>
          </cell>
        </row>
        <row r="46">
          <cell r="C46">
            <v>0</v>
          </cell>
        </row>
        <row r="47">
          <cell r="C47">
            <v>184.42399999999995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127.38</v>
          </cell>
          <cell r="C7">
            <v>129.51</v>
          </cell>
          <cell r="D7">
            <v>133.71</v>
          </cell>
          <cell r="E7">
            <v>115.1</v>
          </cell>
          <cell r="F7">
            <v>118.97</v>
          </cell>
          <cell r="G7">
            <v>121.09</v>
          </cell>
          <cell r="H7">
            <v>117.83</v>
          </cell>
          <cell r="I7">
            <v>124.4</v>
          </cell>
          <cell r="J7">
            <v>113.59</v>
          </cell>
          <cell r="K7">
            <v>118.96</v>
          </cell>
          <cell r="L7">
            <v>118.96</v>
          </cell>
          <cell r="M7">
            <v>124.86</v>
          </cell>
          <cell r="N7">
            <v>132.51</v>
          </cell>
          <cell r="O7">
            <v>126.96</v>
          </cell>
          <cell r="P7">
            <v>127.79</v>
          </cell>
          <cell r="Q7">
            <v>138.21</v>
          </cell>
          <cell r="R7">
            <v>143</v>
          </cell>
          <cell r="S7">
            <v>133.22999999999999</v>
          </cell>
          <cell r="T7">
            <v>140.62</v>
          </cell>
          <cell r="U7">
            <v>141.55000000000001</v>
          </cell>
          <cell r="V7">
            <v>142.55000000000001</v>
          </cell>
          <cell r="W7">
            <v>140</v>
          </cell>
          <cell r="X7">
            <v>132.80000000000001</v>
          </cell>
          <cell r="Y7">
            <v>129.97</v>
          </cell>
        </row>
        <row r="31">
          <cell r="S31">
            <v>1</v>
          </cell>
          <cell r="X31">
            <v>1.0449999999999999</v>
          </cell>
          <cell r="Y31">
            <v>1.262</v>
          </cell>
        </row>
        <row r="36">
          <cell r="B36">
            <v>377</v>
          </cell>
          <cell r="C36">
            <v>378</v>
          </cell>
          <cell r="D36">
            <v>310.53899999999999</v>
          </cell>
          <cell r="E36">
            <v>182</v>
          </cell>
        </row>
        <row r="57">
          <cell r="B57">
            <v>2.16</v>
          </cell>
          <cell r="C57">
            <v>4.3479999999999999</v>
          </cell>
          <cell r="D57">
            <v>3.6789999999999998</v>
          </cell>
          <cell r="E57">
            <v>2</v>
          </cell>
          <cell r="F57">
            <v>2</v>
          </cell>
          <cell r="G57">
            <v>1.67</v>
          </cell>
          <cell r="H57">
            <v>1.81</v>
          </cell>
          <cell r="I57">
            <v>2.2400000000000002</v>
          </cell>
          <cell r="J57">
            <v>2.54</v>
          </cell>
          <cell r="K57">
            <v>2.87</v>
          </cell>
          <cell r="L57">
            <v>1</v>
          </cell>
          <cell r="M57">
            <v>1</v>
          </cell>
          <cell r="N57">
            <v>8.1579999999999977</v>
          </cell>
          <cell r="O57">
            <v>9.2200000000000006</v>
          </cell>
          <cell r="P57">
            <v>8.532</v>
          </cell>
          <cell r="Q57">
            <v>9.1150000000000002</v>
          </cell>
          <cell r="R57">
            <v>8.4830000000000005</v>
          </cell>
          <cell r="S57">
            <v>2.3199999999999998</v>
          </cell>
          <cell r="T57">
            <v>0.68800000000000006</v>
          </cell>
          <cell r="U57">
            <v>0.79699999999999993</v>
          </cell>
          <cell r="V57">
            <v>2.786</v>
          </cell>
          <cell r="W57">
            <v>2.3180000000000001</v>
          </cell>
          <cell r="X57">
            <v>1.54</v>
          </cell>
          <cell r="Y57">
            <v>2</v>
          </cell>
        </row>
        <row r="63">
          <cell r="B63">
            <v>8.5500000000000007</v>
          </cell>
          <cell r="C63">
            <v>8.2729999999999997</v>
          </cell>
          <cell r="D63">
            <v>8.1620000000000008</v>
          </cell>
          <cell r="E63">
            <v>8.0609999999999999</v>
          </cell>
          <cell r="F63">
            <v>8.0139999999999993</v>
          </cell>
          <cell r="G63">
            <v>8.42</v>
          </cell>
          <cell r="H63">
            <v>9.1690000000000005</v>
          </cell>
          <cell r="I63">
            <v>10.108000000000001</v>
          </cell>
          <cell r="J63">
            <v>10.762</v>
          </cell>
          <cell r="K63">
            <v>11.073</v>
          </cell>
          <cell r="L63">
            <v>11.23</v>
          </cell>
          <cell r="M63">
            <v>11.241</v>
          </cell>
        </row>
        <row r="64">
          <cell r="B64">
            <v>9.3450000000000006</v>
          </cell>
          <cell r="C64">
            <v>8.9649999999999999</v>
          </cell>
          <cell r="D64">
            <v>8.1869999999999994</v>
          </cell>
          <cell r="E64">
            <v>8.4429999999999996</v>
          </cell>
          <cell r="F64">
            <v>8.4459999999999997</v>
          </cell>
          <cell r="G64">
            <v>8.6509999999999998</v>
          </cell>
          <cell r="H64">
            <v>8.7919999999999998</v>
          </cell>
          <cell r="I64">
            <v>10.101000000000001</v>
          </cell>
          <cell r="J64">
            <v>12.316000000000001</v>
          </cell>
          <cell r="K64">
            <v>13.05</v>
          </cell>
          <cell r="L64">
            <v>13.119</v>
          </cell>
          <cell r="M64">
            <v>14.625</v>
          </cell>
        </row>
      </sheetData>
      <sheetData sheetId="17">
        <row r="35">
          <cell r="B35">
            <v>372</v>
          </cell>
          <cell r="C35">
            <v>373</v>
          </cell>
          <cell r="D35">
            <v>305.53899999999999</v>
          </cell>
          <cell r="E35">
            <v>167.58600000000001</v>
          </cell>
        </row>
        <row r="57">
          <cell r="B57">
            <v>11.245999999999999</v>
          </cell>
          <cell r="C57">
            <v>10.442</v>
          </cell>
          <cell r="D57">
            <v>12.248000000000001</v>
          </cell>
          <cell r="E57">
            <v>27.073</v>
          </cell>
          <cell r="F57">
            <v>16.101999999999997</v>
          </cell>
          <cell r="G57">
            <v>13.404</v>
          </cell>
          <cell r="H57">
            <v>16.952000000000002</v>
          </cell>
          <cell r="I57">
            <v>6.6280000000000001</v>
          </cell>
          <cell r="J57">
            <v>19.704000000000001</v>
          </cell>
          <cell r="K57">
            <v>14.975</v>
          </cell>
          <cell r="L57">
            <v>13.037000000000001</v>
          </cell>
          <cell r="M57">
            <v>11.195</v>
          </cell>
          <cell r="Q57">
            <v>0.80900000000000005</v>
          </cell>
          <cell r="R57">
            <v>0.90800000000000003</v>
          </cell>
          <cell r="S57">
            <v>1.32</v>
          </cell>
          <cell r="T57">
            <v>1.2999999999999999E-2</v>
          </cell>
          <cell r="U57">
            <v>0.104</v>
          </cell>
          <cell r="V57">
            <v>2.09</v>
          </cell>
          <cell r="W57">
            <v>1.6349999999999998</v>
          </cell>
          <cell r="X57">
            <v>2.25</v>
          </cell>
          <cell r="Y57">
            <v>2.2889999999999997</v>
          </cell>
        </row>
        <row r="62">
          <cell r="D62">
            <v>2</v>
          </cell>
          <cell r="E62">
            <v>1.5</v>
          </cell>
          <cell r="F62">
            <v>1.1000000000000001</v>
          </cell>
          <cell r="G62">
            <v>1.1000000000000001</v>
          </cell>
          <cell r="H62">
            <v>1.1000000000000001</v>
          </cell>
          <cell r="I62">
            <v>1.1000000000000001</v>
          </cell>
        </row>
        <row r="64">
          <cell r="B64">
            <v>13.808999999999997</v>
          </cell>
          <cell r="C64">
            <v>16.144000000000002</v>
          </cell>
          <cell r="D64">
            <v>10.780000000000001</v>
          </cell>
          <cell r="E64">
            <v>4.3449999999999998</v>
          </cell>
          <cell r="F64">
            <v>1.258</v>
          </cell>
          <cell r="G64">
            <v>4.2370000000000001</v>
          </cell>
          <cell r="H64">
            <v>1.7190000000000001</v>
          </cell>
          <cell r="I64">
            <v>14.721</v>
          </cell>
          <cell r="J64">
            <v>5.9139999999999997</v>
          </cell>
          <cell r="K64">
            <v>12.017999999999999</v>
          </cell>
          <cell r="L64">
            <v>12.312000000000001</v>
          </cell>
          <cell r="M64">
            <v>15.670999999999999</v>
          </cell>
          <cell r="N64">
            <v>8.1579999999999995</v>
          </cell>
          <cell r="O64">
            <v>9.2199999999999989</v>
          </cell>
          <cell r="P64">
            <v>8.532</v>
          </cell>
          <cell r="Q64">
            <v>8.3059999999999992</v>
          </cell>
          <cell r="R64">
            <v>7.5750000000000002</v>
          </cell>
          <cell r="S64">
            <v>2</v>
          </cell>
          <cell r="T64">
            <v>0.67500000000000004</v>
          </cell>
          <cell r="U64">
            <v>0.69300000000000006</v>
          </cell>
          <cell r="V64">
            <v>0.69599999999999995</v>
          </cell>
          <cell r="W64">
            <v>0.68300000000000005</v>
          </cell>
          <cell r="X64">
            <v>0.33500000000000002</v>
          </cell>
          <cell r="Y64">
            <v>0.97299999999999998</v>
          </cell>
        </row>
      </sheetData>
      <sheetData sheetId="18">
        <row r="7">
          <cell r="B7">
            <v>127.38</v>
          </cell>
          <cell r="C7">
            <v>129.51</v>
          </cell>
          <cell r="D7">
            <v>133.71</v>
          </cell>
          <cell r="E7">
            <v>115.1</v>
          </cell>
          <cell r="F7">
            <v>118.97</v>
          </cell>
          <cell r="G7">
            <v>121.09</v>
          </cell>
          <cell r="H7">
            <v>117.83</v>
          </cell>
          <cell r="I7">
            <v>124.4</v>
          </cell>
          <cell r="J7">
            <v>113.59</v>
          </cell>
          <cell r="K7">
            <v>118.96</v>
          </cell>
          <cell r="L7">
            <v>118.96</v>
          </cell>
          <cell r="M7">
            <v>124.86</v>
          </cell>
          <cell r="N7">
            <v>132.51</v>
          </cell>
          <cell r="O7">
            <v>126.96</v>
          </cell>
          <cell r="P7">
            <v>127.79</v>
          </cell>
          <cell r="Q7">
            <v>138.21</v>
          </cell>
          <cell r="R7">
            <v>143</v>
          </cell>
          <cell r="S7">
            <v>133.22999999999999</v>
          </cell>
          <cell r="T7">
            <v>140.62</v>
          </cell>
          <cell r="U7">
            <v>141.55000000000001</v>
          </cell>
          <cell r="V7">
            <v>142.55000000000001</v>
          </cell>
          <cell r="W7">
            <v>140</v>
          </cell>
          <cell r="X7">
            <v>132.80000000000001</v>
          </cell>
          <cell r="Y7">
            <v>129.97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EUNICE_AGG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44443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957.43430000000001</v>
          </cell>
          <cell r="J12">
            <v>957.43399999999997</v>
          </cell>
          <cell r="K12">
            <v>956.93600000000004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397.05500000000001</v>
      </c>
      <c r="C4" s="18">
        <v>399.58599999999996</v>
      </c>
      <c r="D4" s="18">
        <v>330.56699999999995</v>
      </c>
      <c r="E4" s="18">
        <v>200.50399999999999</v>
      </c>
      <c r="F4" s="18">
        <v>18.46</v>
      </c>
      <c r="G4" s="18">
        <v>18.741</v>
      </c>
      <c r="H4" s="18">
        <v>19.770999999999997</v>
      </c>
      <c r="I4" s="18">
        <v>22.449000000000005</v>
      </c>
      <c r="J4" s="18">
        <v>25.618000000000002</v>
      </c>
      <c r="K4" s="18">
        <v>26.993000000000002</v>
      </c>
      <c r="L4" s="18">
        <v>25.349</v>
      </c>
      <c r="M4" s="18">
        <v>26.866</v>
      </c>
      <c r="N4" s="18">
        <v>8.1579999999999977</v>
      </c>
      <c r="O4" s="18">
        <v>9.2200000000000006</v>
      </c>
      <c r="P4" s="18">
        <v>8.532</v>
      </c>
      <c r="Q4" s="18">
        <v>9.1150000000000002</v>
      </c>
      <c r="R4" s="18">
        <v>8.4830000000000005</v>
      </c>
      <c r="S4" s="18">
        <v>3.32</v>
      </c>
      <c r="T4" s="18">
        <v>0.68800000000000006</v>
      </c>
      <c r="U4" s="18">
        <v>0.79699999999999993</v>
      </c>
      <c r="V4" s="18">
        <v>2.786</v>
      </c>
      <c r="W4" s="18">
        <v>2.3180000000000001</v>
      </c>
      <c r="X4" s="18">
        <v>2.585</v>
      </c>
      <c r="Y4" s="18">
        <v>3.262</v>
      </c>
      <c r="Z4" s="19"/>
      <c r="AA4" s="20">
        <f>SUM(B4:Z4)</f>
        <v>1571.2229999999995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127.38</v>
      </c>
      <c r="C7" s="28">
        <v>129.51</v>
      </c>
      <c r="D7" s="28">
        <v>133.71</v>
      </c>
      <c r="E7" s="28">
        <v>115.1</v>
      </c>
      <c r="F7" s="28">
        <v>118.97</v>
      </c>
      <c r="G7" s="28">
        <v>121.09</v>
      </c>
      <c r="H7" s="28">
        <v>117.83</v>
      </c>
      <c r="I7" s="28">
        <v>124.4</v>
      </c>
      <c r="J7" s="28">
        <v>113.59</v>
      </c>
      <c r="K7" s="28">
        <v>118.96</v>
      </c>
      <c r="L7" s="28">
        <v>118.96</v>
      </c>
      <c r="M7" s="28">
        <v>124.86</v>
      </c>
      <c r="N7" s="28">
        <v>132.51</v>
      </c>
      <c r="O7" s="28">
        <v>126.96</v>
      </c>
      <c r="P7" s="28">
        <v>127.79</v>
      </c>
      <c r="Q7" s="28">
        <v>138.21</v>
      </c>
      <c r="R7" s="28">
        <v>143</v>
      </c>
      <c r="S7" s="28">
        <v>133.22999999999999</v>
      </c>
      <c r="T7" s="28">
        <v>140.62</v>
      </c>
      <c r="U7" s="28">
        <v>141.55000000000001</v>
      </c>
      <c r="V7" s="28">
        <v>142.55000000000001</v>
      </c>
      <c r="W7" s="28">
        <v>140</v>
      </c>
      <c r="X7" s="28">
        <v>132.80000000000001</v>
      </c>
      <c r="Y7" s="28">
        <v>129.97</v>
      </c>
      <c r="Z7" s="29"/>
      <c r="AA7" s="30">
        <f>IF(SUM(GR_MAINLAND_MCP_SUM_SELL)&lt;&gt;0,AVERAGEIF(GR_MAINLAND_MCP_SUM_SELL,"&lt;&gt;"""),"")</f>
        <v>128.89791666666667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377</v>
      </c>
      <c r="C11" s="47">
        <v>378</v>
      </c>
      <c r="D11" s="47">
        <v>310.53899999999999</v>
      </c>
      <c r="E11" s="47">
        <v>182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</v>
      </c>
      <c r="T11" s="47"/>
      <c r="U11" s="47"/>
      <c r="V11" s="47"/>
      <c r="W11" s="47"/>
      <c r="X11" s="47">
        <v>1.0449999999999999</v>
      </c>
      <c r="Y11" s="47">
        <v>1.262</v>
      </c>
      <c r="Z11" s="48"/>
      <c r="AA11" s="49">
        <f>SUM(B11:Z11)</f>
        <v>1250.846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2.16</v>
      </c>
      <c r="C13" s="52">
        <v>4.3479999999999999</v>
      </c>
      <c r="D13" s="52">
        <v>3.6789999999999998</v>
      </c>
      <c r="E13" s="52">
        <v>2</v>
      </c>
      <c r="F13" s="52">
        <v>2</v>
      </c>
      <c r="G13" s="52">
        <v>1.67</v>
      </c>
      <c r="H13" s="52">
        <v>1.81</v>
      </c>
      <c r="I13" s="52">
        <v>2.2400000000000002</v>
      </c>
      <c r="J13" s="52">
        <v>2.54</v>
      </c>
      <c r="K13" s="52">
        <v>2.87</v>
      </c>
      <c r="L13" s="52">
        <v>1</v>
      </c>
      <c r="M13" s="52">
        <v>1</v>
      </c>
      <c r="N13" s="52">
        <v>8.1579999999999977</v>
      </c>
      <c r="O13" s="52">
        <v>9.2200000000000006</v>
      </c>
      <c r="P13" s="52">
        <v>8.532</v>
      </c>
      <c r="Q13" s="52">
        <v>9.1150000000000002</v>
      </c>
      <c r="R13" s="52">
        <v>8.4830000000000005</v>
      </c>
      <c r="S13" s="52">
        <v>2.3199999999999998</v>
      </c>
      <c r="T13" s="52">
        <v>0.68800000000000006</v>
      </c>
      <c r="U13" s="52">
        <v>0.79699999999999993</v>
      </c>
      <c r="V13" s="52">
        <v>2.786</v>
      </c>
      <c r="W13" s="52">
        <v>2.3180000000000001</v>
      </c>
      <c r="X13" s="52">
        <v>1.54</v>
      </c>
      <c r="Y13" s="52">
        <v>2</v>
      </c>
      <c r="Z13" s="53"/>
      <c r="AA13" s="54">
        <f>SUM(B13:Z13)</f>
        <v>83.273999999999987</v>
      </c>
    </row>
    <row r="14" spans="1:27" ht="30" customHeight="1" thickBot="1" x14ac:dyDescent="0.25">
      <c r="A14" s="55" t="s">
        <v>10</v>
      </c>
      <c r="B14" s="56">
        <f>IF(LEN(B$2)&gt;0,SUM(B10:B13),"")</f>
        <v>379.16</v>
      </c>
      <c r="C14" s="57">
        <f t="shared" ref="C14:Z14" si="0">IF(LEN(C$2)&gt;0,SUM(C10:C13),"")</f>
        <v>382.34800000000001</v>
      </c>
      <c r="D14" s="57">
        <f t="shared" si="0"/>
        <v>314.21799999999996</v>
      </c>
      <c r="E14" s="57">
        <f t="shared" si="0"/>
        <v>184</v>
      </c>
      <c r="F14" s="57">
        <f t="shared" si="0"/>
        <v>2</v>
      </c>
      <c r="G14" s="57">
        <f t="shared" si="0"/>
        <v>1.67</v>
      </c>
      <c r="H14" s="57">
        <f t="shared" si="0"/>
        <v>1.81</v>
      </c>
      <c r="I14" s="57">
        <f t="shared" si="0"/>
        <v>2.2400000000000002</v>
      </c>
      <c r="J14" s="57">
        <f t="shared" si="0"/>
        <v>2.54</v>
      </c>
      <c r="K14" s="57">
        <f t="shared" si="0"/>
        <v>2.87</v>
      </c>
      <c r="L14" s="57">
        <f t="shared" si="0"/>
        <v>1</v>
      </c>
      <c r="M14" s="57">
        <f t="shared" si="0"/>
        <v>1</v>
      </c>
      <c r="N14" s="57">
        <f t="shared" si="0"/>
        <v>8.1579999999999977</v>
      </c>
      <c r="O14" s="57">
        <f t="shared" si="0"/>
        <v>9.2200000000000006</v>
      </c>
      <c r="P14" s="57">
        <f t="shared" si="0"/>
        <v>8.532</v>
      </c>
      <c r="Q14" s="57">
        <f t="shared" si="0"/>
        <v>9.1150000000000002</v>
      </c>
      <c r="R14" s="57">
        <f t="shared" si="0"/>
        <v>8.4830000000000005</v>
      </c>
      <c r="S14" s="57">
        <f t="shared" si="0"/>
        <v>3.32</v>
      </c>
      <c r="T14" s="57">
        <f t="shared" si="0"/>
        <v>0.68800000000000006</v>
      </c>
      <c r="U14" s="57">
        <f t="shared" si="0"/>
        <v>0.79699999999999993</v>
      </c>
      <c r="V14" s="57">
        <f t="shared" si="0"/>
        <v>2.786</v>
      </c>
      <c r="W14" s="57">
        <f t="shared" si="0"/>
        <v>2.3180000000000001</v>
      </c>
      <c r="X14" s="57">
        <f t="shared" si="0"/>
        <v>2.585</v>
      </c>
      <c r="Y14" s="57">
        <f t="shared" si="0"/>
        <v>3.262</v>
      </c>
      <c r="Z14" s="58" t="str">
        <f t="shared" si="0"/>
        <v/>
      </c>
      <c r="AA14" s="59">
        <f>SUM(AA9:AA13)</f>
        <v>1334.12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8.5500000000000007</v>
      </c>
      <c r="C18" s="72">
        <v>8.2729999999999997</v>
      </c>
      <c r="D18" s="72">
        <v>8.1620000000000008</v>
      </c>
      <c r="E18" s="72">
        <v>8.0609999999999999</v>
      </c>
      <c r="F18" s="72">
        <v>8.0139999999999993</v>
      </c>
      <c r="G18" s="72">
        <v>8.42</v>
      </c>
      <c r="H18" s="72">
        <v>9.1690000000000005</v>
      </c>
      <c r="I18" s="72">
        <v>10.108000000000001</v>
      </c>
      <c r="J18" s="72">
        <v>10.762</v>
      </c>
      <c r="K18" s="72">
        <v>11.073</v>
      </c>
      <c r="L18" s="72">
        <v>11.23</v>
      </c>
      <c r="M18" s="72">
        <v>11.241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113.06300000000002</v>
      </c>
    </row>
    <row r="19" spans="1:27" ht="24.95" customHeight="1" x14ac:dyDescent="0.2">
      <c r="A19" s="70" t="s">
        <v>14</v>
      </c>
      <c r="B19" s="75">
        <v>9.3450000000000006</v>
      </c>
      <c r="C19" s="76">
        <v>8.9649999999999999</v>
      </c>
      <c r="D19" s="76">
        <v>8.1869999999999994</v>
      </c>
      <c r="E19" s="76">
        <v>8.4429999999999996</v>
      </c>
      <c r="F19" s="76">
        <v>8.4459999999999997</v>
      </c>
      <c r="G19" s="76">
        <v>8.6509999999999998</v>
      </c>
      <c r="H19" s="76">
        <v>8.7919999999999998</v>
      </c>
      <c r="I19" s="76">
        <v>10.101000000000001</v>
      </c>
      <c r="J19" s="76">
        <v>12.316000000000001</v>
      </c>
      <c r="K19" s="76">
        <v>13.05</v>
      </c>
      <c r="L19" s="76">
        <v>13.119</v>
      </c>
      <c r="M19" s="76">
        <v>14.625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124.03999999999999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17.895000000000003</v>
      </c>
      <c r="C22" s="83">
        <f t="shared" ref="C22:Z22" si="1">IF(LEN(C$2)&gt;0,SUM(C17:C21),"")</f>
        <v>17.238</v>
      </c>
      <c r="D22" s="83">
        <f t="shared" si="1"/>
        <v>16.349</v>
      </c>
      <c r="E22" s="83">
        <f t="shared" si="1"/>
        <v>16.503999999999998</v>
      </c>
      <c r="F22" s="83">
        <f t="shared" si="1"/>
        <v>16.46</v>
      </c>
      <c r="G22" s="83">
        <f t="shared" si="1"/>
        <v>17.070999999999998</v>
      </c>
      <c r="H22" s="83">
        <f t="shared" si="1"/>
        <v>17.960999999999999</v>
      </c>
      <c r="I22" s="83">
        <f t="shared" si="1"/>
        <v>20.209000000000003</v>
      </c>
      <c r="J22" s="83">
        <f t="shared" si="1"/>
        <v>23.078000000000003</v>
      </c>
      <c r="K22" s="83">
        <f t="shared" si="1"/>
        <v>24.123000000000001</v>
      </c>
      <c r="L22" s="83">
        <f t="shared" si="1"/>
        <v>24.349</v>
      </c>
      <c r="M22" s="83">
        <f t="shared" si="1"/>
        <v>25.866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237.10300000000001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397.05500000000001</v>
      </c>
      <c r="C26" s="72">
        <v>399.58600000000001</v>
      </c>
      <c r="D26" s="72">
        <v>330.56700000000001</v>
      </c>
      <c r="E26" s="72">
        <v>200.50399999999999</v>
      </c>
      <c r="F26" s="72">
        <v>18.46</v>
      </c>
      <c r="G26" s="72">
        <v>18.741</v>
      </c>
      <c r="H26" s="72">
        <v>19.771000000000001</v>
      </c>
      <c r="I26" s="72">
        <v>22.449000000000002</v>
      </c>
      <c r="J26" s="72">
        <v>25.617999999999999</v>
      </c>
      <c r="K26" s="72">
        <v>26.992999999999999</v>
      </c>
      <c r="L26" s="72">
        <v>25.349</v>
      </c>
      <c r="M26" s="72">
        <v>26.866</v>
      </c>
      <c r="N26" s="72">
        <v>8.1579999999999995</v>
      </c>
      <c r="O26" s="72">
        <v>9.2200000000000006</v>
      </c>
      <c r="P26" s="72">
        <v>8.532</v>
      </c>
      <c r="Q26" s="72">
        <v>9.1150000000000002</v>
      </c>
      <c r="R26" s="72">
        <v>8.4830000000000005</v>
      </c>
      <c r="S26" s="72">
        <v>3.32</v>
      </c>
      <c r="T26" s="72">
        <v>0.68799999999999994</v>
      </c>
      <c r="U26" s="72">
        <v>0.79700000000000004</v>
      </c>
      <c r="V26" s="72">
        <v>2.786</v>
      </c>
      <c r="W26" s="72">
        <v>2.3180000000000001</v>
      </c>
      <c r="X26" s="72">
        <v>2.585</v>
      </c>
      <c r="Y26" s="72">
        <v>3.262</v>
      </c>
      <c r="Z26" s="73"/>
      <c r="AA26" s="74">
        <f>SUM(B26:Z26)</f>
        <v>1571.2229999999997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397.05500000000001</v>
      </c>
      <c r="C28" s="57">
        <f t="shared" ref="C28:Z28" si="2">IF(LEN(C$2)&gt;0,SUM(C25:C27),"")</f>
        <v>399.58600000000001</v>
      </c>
      <c r="D28" s="57">
        <f t="shared" si="2"/>
        <v>330.56700000000001</v>
      </c>
      <c r="E28" s="57">
        <f t="shared" si="2"/>
        <v>200.50399999999999</v>
      </c>
      <c r="F28" s="57">
        <f t="shared" si="2"/>
        <v>18.46</v>
      </c>
      <c r="G28" s="57">
        <f t="shared" si="2"/>
        <v>18.741</v>
      </c>
      <c r="H28" s="57">
        <f t="shared" si="2"/>
        <v>19.771000000000001</v>
      </c>
      <c r="I28" s="57">
        <f t="shared" si="2"/>
        <v>22.449000000000002</v>
      </c>
      <c r="J28" s="57">
        <f t="shared" si="2"/>
        <v>25.617999999999999</v>
      </c>
      <c r="K28" s="57">
        <f t="shared" si="2"/>
        <v>26.992999999999999</v>
      </c>
      <c r="L28" s="57">
        <f t="shared" si="2"/>
        <v>25.349</v>
      </c>
      <c r="M28" s="57">
        <f t="shared" si="2"/>
        <v>26.866</v>
      </c>
      <c r="N28" s="57">
        <f t="shared" si="2"/>
        <v>8.1579999999999995</v>
      </c>
      <c r="O28" s="57">
        <f t="shared" si="2"/>
        <v>9.2200000000000006</v>
      </c>
      <c r="P28" s="57">
        <f t="shared" si="2"/>
        <v>8.532</v>
      </c>
      <c r="Q28" s="57">
        <f t="shared" si="2"/>
        <v>9.1150000000000002</v>
      </c>
      <c r="R28" s="57">
        <f t="shared" si="2"/>
        <v>8.4830000000000005</v>
      </c>
      <c r="S28" s="57">
        <f t="shared" si="2"/>
        <v>3.32</v>
      </c>
      <c r="T28" s="57">
        <f t="shared" si="2"/>
        <v>0.68799999999999994</v>
      </c>
      <c r="U28" s="57">
        <f t="shared" si="2"/>
        <v>0.79700000000000004</v>
      </c>
      <c r="V28" s="57">
        <f t="shared" si="2"/>
        <v>2.786</v>
      </c>
      <c r="W28" s="57">
        <f t="shared" si="2"/>
        <v>2.3180000000000001</v>
      </c>
      <c r="X28" s="57">
        <f t="shared" si="2"/>
        <v>2.585</v>
      </c>
      <c r="Y28" s="57">
        <f t="shared" si="2"/>
        <v>3.262</v>
      </c>
      <c r="Z28" s="58" t="str">
        <f t="shared" si="2"/>
        <v/>
      </c>
      <c r="AA28" s="59">
        <f>SUM(AA25:AA27)</f>
        <v>1571.2229999999997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397.05500000000001</v>
      </c>
      <c r="C47" s="83">
        <f t="shared" ref="C47:Z47" si="8">IF(LEN(C$2)&gt;0,C14+C22+C36,"")</f>
        <v>399.58600000000001</v>
      </c>
      <c r="D47" s="83">
        <f t="shared" si="8"/>
        <v>330.56699999999995</v>
      </c>
      <c r="E47" s="83">
        <f t="shared" si="8"/>
        <v>200.50399999999999</v>
      </c>
      <c r="F47" s="83">
        <f t="shared" si="8"/>
        <v>18.46</v>
      </c>
      <c r="G47" s="83">
        <f t="shared" si="8"/>
        <v>18.741</v>
      </c>
      <c r="H47" s="83">
        <f t="shared" si="8"/>
        <v>19.770999999999997</v>
      </c>
      <c r="I47" s="83">
        <f t="shared" si="8"/>
        <v>22.449000000000005</v>
      </c>
      <c r="J47" s="83">
        <f t="shared" si="8"/>
        <v>25.618000000000002</v>
      </c>
      <c r="K47" s="83">
        <f t="shared" si="8"/>
        <v>26.993000000000002</v>
      </c>
      <c r="L47" s="83">
        <f t="shared" si="8"/>
        <v>25.349</v>
      </c>
      <c r="M47" s="83">
        <f t="shared" si="8"/>
        <v>26.866</v>
      </c>
      <c r="N47" s="83">
        <f t="shared" si="8"/>
        <v>8.1579999999999977</v>
      </c>
      <c r="O47" s="83">
        <f t="shared" si="8"/>
        <v>9.2200000000000006</v>
      </c>
      <c r="P47" s="83">
        <f t="shared" si="8"/>
        <v>8.532</v>
      </c>
      <c r="Q47" s="83">
        <f t="shared" si="8"/>
        <v>9.1150000000000002</v>
      </c>
      <c r="R47" s="83">
        <f t="shared" si="8"/>
        <v>8.4830000000000005</v>
      </c>
      <c r="S47" s="83">
        <f t="shared" si="8"/>
        <v>3.32</v>
      </c>
      <c r="T47" s="83">
        <f t="shared" si="8"/>
        <v>0.68800000000000006</v>
      </c>
      <c r="U47" s="83">
        <f t="shared" si="8"/>
        <v>0.79699999999999993</v>
      </c>
      <c r="V47" s="83">
        <f t="shared" si="8"/>
        <v>2.786</v>
      </c>
      <c r="W47" s="83">
        <f t="shared" si="8"/>
        <v>2.3180000000000001</v>
      </c>
      <c r="X47" s="83">
        <f t="shared" si="8"/>
        <v>2.585</v>
      </c>
      <c r="Y47" s="83">
        <f t="shared" si="8"/>
        <v>3.262</v>
      </c>
      <c r="Z47" s="84" t="str">
        <f t="shared" si="8"/>
        <v/>
      </c>
      <c r="AA47" s="100">
        <f>SUM(B47:Z47)</f>
        <v>1571.2229999999997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397.05500000000001</v>
      </c>
      <c r="C4" s="18">
        <v>399.58600000000001</v>
      </c>
      <c r="D4" s="18">
        <v>330.56700000000001</v>
      </c>
      <c r="E4" s="18">
        <v>200.50400000000002</v>
      </c>
      <c r="F4" s="18">
        <v>18.46</v>
      </c>
      <c r="G4" s="18">
        <v>18.741</v>
      </c>
      <c r="H4" s="18">
        <v>19.771000000000004</v>
      </c>
      <c r="I4" s="18">
        <v>22.448999999999998</v>
      </c>
      <c r="J4" s="18">
        <v>25.618000000000002</v>
      </c>
      <c r="K4" s="18">
        <v>26.993000000000002</v>
      </c>
      <c r="L4" s="18">
        <v>25.349</v>
      </c>
      <c r="M4" s="18">
        <v>26.866</v>
      </c>
      <c r="N4" s="18">
        <v>8.1579999999999995</v>
      </c>
      <c r="O4" s="18">
        <v>9.2199999999999989</v>
      </c>
      <c r="P4" s="18">
        <v>8.532</v>
      </c>
      <c r="Q4" s="18">
        <v>9.1150000000000002</v>
      </c>
      <c r="R4" s="18">
        <v>8.4830000000000005</v>
      </c>
      <c r="S4" s="18">
        <v>3.3200000000000003</v>
      </c>
      <c r="T4" s="18">
        <v>0.68799999999999994</v>
      </c>
      <c r="U4" s="18">
        <v>0.79700000000000004</v>
      </c>
      <c r="V4" s="18">
        <v>2.7859999999999996</v>
      </c>
      <c r="W4" s="18">
        <v>2.3180000000000001</v>
      </c>
      <c r="X4" s="18">
        <v>2.585</v>
      </c>
      <c r="Y4" s="18">
        <v>3.262</v>
      </c>
      <c r="Z4" s="19"/>
      <c r="AA4" s="20">
        <f>SUM(B4:Z4)</f>
        <v>1571.2229999999997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127.38</v>
      </c>
      <c r="C7" s="28">
        <v>129.51</v>
      </c>
      <c r="D7" s="28">
        <v>133.71</v>
      </c>
      <c r="E7" s="28">
        <v>115.1</v>
      </c>
      <c r="F7" s="28">
        <v>118.97</v>
      </c>
      <c r="G7" s="28">
        <v>121.09</v>
      </c>
      <c r="H7" s="28">
        <v>117.83</v>
      </c>
      <c r="I7" s="28">
        <v>124.4</v>
      </c>
      <c r="J7" s="28">
        <v>113.59</v>
      </c>
      <c r="K7" s="28">
        <v>118.96</v>
      </c>
      <c r="L7" s="28">
        <v>118.96</v>
      </c>
      <c r="M7" s="28">
        <v>124.86</v>
      </c>
      <c r="N7" s="28">
        <v>132.51</v>
      </c>
      <c r="O7" s="28">
        <v>126.96</v>
      </c>
      <c r="P7" s="28">
        <v>127.79</v>
      </c>
      <c r="Q7" s="28">
        <v>138.21</v>
      </c>
      <c r="R7" s="28">
        <v>143</v>
      </c>
      <c r="S7" s="28">
        <v>133.22999999999999</v>
      </c>
      <c r="T7" s="28">
        <v>140.62</v>
      </c>
      <c r="U7" s="28">
        <v>141.55000000000001</v>
      </c>
      <c r="V7" s="28">
        <v>142.55000000000001</v>
      </c>
      <c r="W7" s="28">
        <v>140</v>
      </c>
      <c r="X7" s="28">
        <v>132.80000000000001</v>
      </c>
      <c r="Y7" s="28">
        <v>129.97</v>
      </c>
      <c r="Z7" s="29"/>
      <c r="AA7" s="30">
        <v>128.89791666666667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372</v>
      </c>
      <c r="C11" s="47">
        <v>373</v>
      </c>
      <c r="D11" s="47">
        <v>305.53899999999999</v>
      </c>
      <c r="E11" s="47">
        <v>167.58600000000001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1218.125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11.245999999999999</v>
      </c>
      <c r="C13" s="52">
        <v>10.442</v>
      </c>
      <c r="D13" s="52">
        <v>12.248000000000001</v>
      </c>
      <c r="E13" s="52">
        <v>27.073</v>
      </c>
      <c r="F13" s="52">
        <v>16.101999999999997</v>
      </c>
      <c r="G13" s="52">
        <v>13.404</v>
      </c>
      <c r="H13" s="52">
        <v>16.952000000000002</v>
      </c>
      <c r="I13" s="52">
        <v>6.6280000000000001</v>
      </c>
      <c r="J13" s="52">
        <v>19.704000000000001</v>
      </c>
      <c r="K13" s="52">
        <v>14.975</v>
      </c>
      <c r="L13" s="52">
        <v>13.037000000000001</v>
      </c>
      <c r="M13" s="52">
        <v>11.195</v>
      </c>
      <c r="N13" s="52"/>
      <c r="O13" s="52"/>
      <c r="P13" s="52"/>
      <c r="Q13" s="52">
        <v>0.80900000000000005</v>
      </c>
      <c r="R13" s="52">
        <v>0.90800000000000003</v>
      </c>
      <c r="S13" s="52">
        <v>1.32</v>
      </c>
      <c r="T13" s="52">
        <v>1.2999999999999999E-2</v>
      </c>
      <c r="U13" s="52">
        <v>0.104</v>
      </c>
      <c r="V13" s="52">
        <v>2.09</v>
      </c>
      <c r="W13" s="52">
        <v>1.6349999999999998</v>
      </c>
      <c r="X13" s="52">
        <v>2.25</v>
      </c>
      <c r="Y13" s="52">
        <v>2.2889999999999997</v>
      </c>
      <c r="Z13" s="53"/>
      <c r="AA13" s="54">
        <f>SUM(B13:Z13)</f>
        <v>184.42399999999995</v>
      </c>
    </row>
    <row r="14" spans="1:27" ht="30" customHeight="1" thickBot="1" x14ac:dyDescent="0.25">
      <c r="A14" s="55" t="s">
        <v>10</v>
      </c>
      <c r="B14" s="56">
        <f>IF(LEN(B$2)&gt;0,SUM(B10:B13),"")</f>
        <v>383.24599999999998</v>
      </c>
      <c r="C14" s="57">
        <f t="shared" ref="C14:Z14" si="0">IF(LEN(C$2)&gt;0,SUM(C10:C13),"")</f>
        <v>383.44200000000001</v>
      </c>
      <c r="D14" s="57">
        <f t="shared" si="0"/>
        <v>317.78699999999998</v>
      </c>
      <c r="E14" s="57">
        <f t="shared" si="0"/>
        <v>194.65900000000002</v>
      </c>
      <c r="F14" s="57">
        <f t="shared" si="0"/>
        <v>16.101999999999997</v>
      </c>
      <c r="G14" s="57">
        <f t="shared" si="0"/>
        <v>13.404</v>
      </c>
      <c r="H14" s="57">
        <f t="shared" si="0"/>
        <v>16.952000000000002</v>
      </c>
      <c r="I14" s="57">
        <f t="shared" si="0"/>
        <v>6.6280000000000001</v>
      </c>
      <c r="J14" s="57">
        <f t="shared" si="0"/>
        <v>19.704000000000001</v>
      </c>
      <c r="K14" s="57">
        <f t="shared" si="0"/>
        <v>14.975</v>
      </c>
      <c r="L14" s="57">
        <f t="shared" si="0"/>
        <v>13.037000000000001</v>
      </c>
      <c r="M14" s="57">
        <f t="shared" si="0"/>
        <v>11.195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0.80900000000000005</v>
      </c>
      <c r="R14" s="57">
        <f t="shared" si="0"/>
        <v>0.90800000000000003</v>
      </c>
      <c r="S14" s="57">
        <f t="shared" si="0"/>
        <v>1.32</v>
      </c>
      <c r="T14" s="57">
        <f t="shared" si="0"/>
        <v>1.2999999999999999E-2</v>
      </c>
      <c r="U14" s="57">
        <f t="shared" si="0"/>
        <v>0.104</v>
      </c>
      <c r="V14" s="57">
        <f t="shared" si="0"/>
        <v>2.09</v>
      </c>
      <c r="W14" s="57">
        <f t="shared" si="0"/>
        <v>1.6349999999999998</v>
      </c>
      <c r="X14" s="57">
        <f t="shared" si="0"/>
        <v>2.25</v>
      </c>
      <c r="Y14" s="57">
        <f t="shared" si="0"/>
        <v>2.2889999999999997</v>
      </c>
      <c r="Z14" s="58" t="str">
        <f t="shared" si="0"/>
        <v/>
      </c>
      <c r="AA14" s="59">
        <f>SUM(AA9:AA13)</f>
        <v>1402.549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>
        <v>2</v>
      </c>
      <c r="E17" s="67">
        <v>1.5</v>
      </c>
      <c r="F17" s="67">
        <v>1.1000000000000001</v>
      </c>
      <c r="G17" s="67">
        <v>1.1000000000000001</v>
      </c>
      <c r="H17" s="67">
        <v>1.1000000000000001</v>
      </c>
      <c r="I17" s="67">
        <v>1.1000000000000001</v>
      </c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7.8999999999999986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13.808999999999997</v>
      </c>
      <c r="C19" s="76">
        <v>16.144000000000002</v>
      </c>
      <c r="D19" s="76">
        <v>10.780000000000001</v>
      </c>
      <c r="E19" s="76">
        <v>4.3449999999999998</v>
      </c>
      <c r="F19" s="76">
        <v>1.258</v>
      </c>
      <c r="G19" s="76">
        <v>4.2370000000000001</v>
      </c>
      <c r="H19" s="76">
        <v>1.7190000000000001</v>
      </c>
      <c r="I19" s="76">
        <v>14.721</v>
      </c>
      <c r="J19" s="76">
        <v>5.9139999999999997</v>
      </c>
      <c r="K19" s="76">
        <v>12.017999999999999</v>
      </c>
      <c r="L19" s="76">
        <v>12.312000000000001</v>
      </c>
      <c r="M19" s="76">
        <v>15.670999999999999</v>
      </c>
      <c r="N19" s="76">
        <v>8.1579999999999995</v>
      </c>
      <c r="O19" s="76">
        <v>9.2199999999999989</v>
      </c>
      <c r="P19" s="76">
        <v>8.532</v>
      </c>
      <c r="Q19" s="76">
        <v>8.3059999999999992</v>
      </c>
      <c r="R19" s="76">
        <v>7.5750000000000002</v>
      </c>
      <c r="S19" s="76">
        <v>2</v>
      </c>
      <c r="T19" s="76">
        <v>0.67500000000000004</v>
      </c>
      <c r="U19" s="76">
        <v>0.69300000000000006</v>
      </c>
      <c r="V19" s="76">
        <v>0.69599999999999995</v>
      </c>
      <c r="W19" s="76">
        <v>0.68300000000000005</v>
      </c>
      <c r="X19" s="76">
        <v>0.33500000000000002</v>
      </c>
      <c r="Y19" s="76">
        <v>0.97299999999999998</v>
      </c>
      <c r="Z19" s="73"/>
      <c r="AA19" s="74">
        <f>SUM(B19:Z19)</f>
        <v>160.77400000000003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13.808999999999997</v>
      </c>
      <c r="C22" s="83">
        <f t="shared" si="1"/>
        <v>16.144000000000002</v>
      </c>
      <c r="D22" s="83">
        <f t="shared" si="1"/>
        <v>12.780000000000001</v>
      </c>
      <c r="E22" s="83">
        <f t="shared" si="1"/>
        <v>5.8449999999999998</v>
      </c>
      <c r="F22" s="83">
        <f t="shared" si="1"/>
        <v>2.3580000000000001</v>
      </c>
      <c r="G22" s="83">
        <f t="shared" si="1"/>
        <v>5.3369999999999997</v>
      </c>
      <c r="H22" s="83">
        <f t="shared" si="1"/>
        <v>2.819</v>
      </c>
      <c r="I22" s="83">
        <f t="shared" si="1"/>
        <v>15.821</v>
      </c>
      <c r="J22" s="83">
        <f t="shared" si="1"/>
        <v>5.9139999999999997</v>
      </c>
      <c r="K22" s="83">
        <f t="shared" si="1"/>
        <v>12.017999999999999</v>
      </c>
      <c r="L22" s="83">
        <f t="shared" si="1"/>
        <v>12.312000000000001</v>
      </c>
      <c r="M22" s="83">
        <f t="shared" si="1"/>
        <v>15.670999999999999</v>
      </c>
      <c r="N22" s="83">
        <f t="shared" si="1"/>
        <v>8.1579999999999995</v>
      </c>
      <c r="O22" s="83">
        <f t="shared" si="1"/>
        <v>9.2199999999999989</v>
      </c>
      <c r="P22" s="83">
        <f t="shared" si="1"/>
        <v>8.532</v>
      </c>
      <c r="Q22" s="83">
        <f t="shared" si="1"/>
        <v>8.3059999999999992</v>
      </c>
      <c r="R22" s="83">
        <f t="shared" si="1"/>
        <v>7.5750000000000002</v>
      </c>
      <c r="S22" s="83">
        <f t="shared" si="1"/>
        <v>2</v>
      </c>
      <c r="T22" s="83">
        <f t="shared" si="1"/>
        <v>0.67500000000000004</v>
      </c>
      <c r="U22" s="83">
        <f t="shared" si="1"/>
        <v>0.69300000000000006</v>
      </c>
      <c r="V22" s="83">
        <f t="shared" si="1"/>
        <v>0.69599999999999995</v>
      </c>
      <c r="W22" s="83">
        <f t="shared" si="1"/>
        <v>0.68300000000000005</v>
      </c>
      <c r="X22" s="83">
        <f t="shared" si="1"/>
        <v>0.33500000000000002</v>
      </c>
      <c r="Y22" s="83">
        <f t="shared" si="1"/>
        <v>0.97299999999999998</v>
      </c>
      <c r="Z22" s="84">
        <f t="shared" si="1"/>
        <v>0</v>
      </c>
      <c r="AA22" s="85">
        <f t="shared" si="1"/>
        <v>168.67400000000004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397.05500000000001</v>
      </c>
      <c r="C26" s="72">
        <v>399.58600000000001</v>
      </c>
      <c r="D26" s="72">
        <v>330.56700000000001</v>
      </c>
      <c r="E26" s="72">
        <v>200.50399999999999</v>
      </c>
      <c r="F26" s="72">
        <v>18.46</v>
      </c>
      <c r="G26" s="72">
        <v>18.741</v>
      </c>
      <c r="H26" s="72">
        <v>19.771000000000001</v>
      </c>
      <c r="I26" s="72">
        <v>22.449000000000002</v>
      </c>
      <c r="J26" s="72">
        <v>25.617999999999999</v>
      </c>
      <c r="K26" s="72">
        <v>26.992999999999999</v>
      </c>
      <c r="L26" s="72">
        <v>25.349</v>
      </c>
      <c r="M26" s="72">
        <v>26.866</v>
      </c>
      <c r="N26" s="72">
        <v>8.1579999999999995</v>
      </c>
      <c r="O26" s="72">
        <v>9.2200000000000006</v>
      </c>
      <c r="P26" s="72">
        <v>8.532</v>
      </c>
      <c r="Q26" s="72">
        <v>9.1150000000000002</v>
      </c>
      <c r="R26" s="72">
        <v>8.4830000000000005</v>
      </c>
      <c r="S26" s="72">
        <v>3.32</v>
      </c>
      <c r="T26" s="72">
        <v>0.68799999999999994</v>
      </c>
      <c r="U26" s="72">
        <v>0.79700000000000004</v>
      </c>
      <c r="V26" s="72">
        <v>2.786</v>
      </c>
      <c r="W26" s="72">
        <v>2.3180000000000001</v>
      </c>
      <c r="X26" s="72">
        <v>2.585</v>
      </c>
      <c r="Y26" s="72">
        <v>3.262</v>
      </c>
      <c r="Z26" s="73"/>
      <c r="AA26" s="74">
        <f>SUM(B26:Z26)</f>
        <v>1571.2229999999997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397.05500000000001</v>
      </c>
      <c r="C28" s="57">
        <f t="shared" si="2"/>
        <v>399.58600000000001</v>
      </c>
      <c r="D28" s="57">
        <f t="shared" si="2"/>
        <v>330.56700000000001</v>
      </c>
      <c r="E28" s="57">
        <f t="shared" si="2"/>
        <v>200.50399999999999</v>
      </c>
      <c r="F28" s="57">
        <f t="shared" si="2"/>
        <v>18.46</v>
      </c>
      <c r="G28" s="57">
        <f t="shared" si="2"/>
        <v>18.741</v>
      </c>
      <c r="H28" s="57">
        <f t="shared" si="2"/>
        <v>19.771000000000001</v>
      </c>
      <c r="I28" s="57">
        <f t="shared" si="2"/>
        <v>22.449000000000002</v>
      </c>
      <c r="J28" s="57">
        <f t="shared" si="2"/>
        <v>25.617999999999999</v>
      </c>
      <c r="K28" s="57">
        <f t="shared" si="2"/>
        <v>26.992999999999999</v>
      </c>
      <c r="L28" s="57">
        <f t="shared" si="2"/>
        <v>25.349</v>
      </c>
      <c r="M28" s="57">
        <f t="shared" si="2"/>
        <v>26.866</v>
      </c>
      <c r="N28" s="57">
        <f t="shared" si="2"/>
        <v>8.1579999999999995</v>
      </c>
      <c r="O28" s="57">
        <f t="shared" si="2"/>
        <v>9.2200000000000006</v>
      </c>
      <c r="P28" s="57">
        <f t="shared" si="2"/>
        <v>8.532</v>
      </c>
      <c r="Q28" s="57">
        <f t="shared" si="2"/>
        <v>9.1150000000000002</v>
      </c>
      <c r="R28" s="57">
        <f t="shared" si="2"/>
        <v>8.4830000000000005</v>
      </c>
      <c r="S28" s="57">
        <f t="shared" si="2"/>
        <v>3.32</v>
      </c>
      <c r="T28" s="57">
        <f t="shared" si="2"/>
        <v>0.68799999999999994</v>
      </c>
      <c r="U28" s="57">
        <f t="shared" si="2"/>
        <v>0.79700000000000004</v>
      </c>
      <c r="V28" s="57">
        <f t="shared" si="2"/>
        <v>2.786</v>
      </c>
      <c r="W28" s="57">
        <f t="shared" si="2"/>
        <v>2.3180000000000001</v>
      </c>
      <c r="X28" s="57">
        <f t="shared" si="2"/>
        <v>2.585</v>
      </c>
      <c r="Y28" s="57">
        <f t="shared" si="2"/>
        <v>3.262</v>
      </c>
      <c r="Z28" s="58">
        <f t="shared" si="2"/>
        <v>0</v>
      </c>
      <c r="AA28" s="59">
        <f t="shared" si="2"/>
        <v>1571.2229999999997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397.05499999999995</v>
      </c>
      <c r="C47" s="83">
        <f t="shared" ref="C47:Z47" si="8">SUM(C10:C13)+C22+C36</f>
        <v>399.58600000000001</v>
      </c>
      <c r="D47" s="83">
        <f t="shared" si="8"/>
        <v>330.56700000000001</v>
      </c>
      <c r="E47" s="83">
        <f t="shared" si="8"/>
        <v>200.50400000000002</v>
      </c>
      <c r="F47" s="83">
        <f t="shared" si="8"/>
        <v>18.459999999999997</v>
      </c>
      <c r="G47" s="83">
        <f t="shared" si="8"/>
        <v>18.741</v>
      </c>
      <c r="H47" s="83">
        <f t="shared" si="8"/>
        <v>19.771000000000001</v>
      </c>
      <c r="I47" s="83">
        <f t="shared" si="8"/>
        <v>22.448999999999998</v>
      </c>
      <c r="J47" s="83">
        <f t="shared" si="8"/>
        <v>25.618000000000002</v>
      </c>
      <c r="K47" s="83">
        <f t="shared" si="8"/>
        <v>26.992999999999999</v>
      </c>
      <c r="L47" s="83">
        <f t="shared" si="8"/>
        <v>25.349000000000004</v>
      </c>
      <c r="M47" s="83">
        <f t="shared" si="8"/>
        <v>26.866</v>
      </c>
      <c r="N47" s="83">
        <f t="shared" si="8"/>
        <v>8.1579999999999995</v>
      </c>
      <c r="O47" s="83">
        <f t="shared" si="8"/>
        <v>9.2199999999999989</v>
      </c>
      <c r="P47" s="83">
        <f t="shared" si="8"/>
        <v>8.532</v>
      </c>
      <c r="Q47" s="83">
        <f t="shared" si="8"/>
        <v>9.1149999999999984</v>
      </c>
      <c r="R47" s="83">
        <f t="shared" si="8"/>
        <v>8.4830000000000005</v>
      </c>
      <c r="S47" s="83">
        <f t="shared" si="8"/>
        <v>3.3200000000000003</v>
      </c>
      <c r="T47" s="83">
        <f t="shared" si="8"/>
        <v>0.68800000000000006</v>
      </c>
      <c r="U47" s="83">
        <f t="shared" si="8"/>
        <v>0.79700000000000004</v>
      </c>
      <c r="V47" s="83">
        <f t="shared" si="8"/>
        <v>2.7859999999999996</v>
      </c>
      <c r="W47" s="83">
        <f t="shared" si="8"/>
        <v>2.3179999999999996</v>
      </c>
      <c r="X47" s="83">
        <f t="shared" si="8"/>
        <v>2.585</v>
      </c>
      <c r="Y47" s="83">
        <f t="shared" si="8"/>
        <v>3.2619999999999996</v>
      </c>
      <c r="Z47" s="84">
        <f t="shared" si="8"/>
        <v>0</v>
      </c>
      <c r="AA47" s="100">
        <f>SUM(B47:Z47)</f>
        <v>1571.2229999999997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2021-09-03T20:14:28Z</dcterms:created>
  <dcterms:modified xsi:type="dcterms:W3CDTF">2021-09-03T20:14:29Z</dcterms:modified>
</cp:coreProperties>
</file>