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[1]SPOT_Orders_OverView_01!$A$28:$A$41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<sst xmlns="http://schemas.openxmlformats.org/spreadsheetml/2006/main" count="110" uniqueCount="49">
  <si>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02/09/2021 23:16:18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</si>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</sst>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</c:v>
                </c:pt>
                <c:pt idx="1">
                  <c:v>244</c:v>
                </c:pt>
                <c:pt idx="2">
                  <c:v>208.49700000000001</c:v>
                </c:pt>
                <c:pt idx="3">
                  <c:v>200</c:v>
                </c:pt>
                <c:pt idx="4">
                  <c:v>200</c:v>
                </c:pt>
                <c:pt idx="5">
                  <c:v>205</c:v>
                </c:pt>
                <c:pt idx="6">
                  <c:v>268</c:v>
                </c:pt>
                <c:pt idx="7">
                  <c:v>303</c:v>
                </c:pt>
                <c:pt idx="8">
                  <c:v>298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270</c:v>
                </c:pt>
                <c:pt idx="16">
                  <c:v>243</c:v>
                </c:pt>
                <c:pt idx="17">
                  <c:v>244.40700000000001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3.02</c:v>
                </c:pt>
                <c:pt idx="1">
                  <c:v>1.75</c:v>
                </c:pt>
                <c:pt idx="2">
                  <c:v>0.36</c:v>
                </c:pt>
                <c:pt idx="3">
                  <c:v>0.37</c:v>
                </c:pt>
                <c:pt idx="4">
                  <c:v>0.9</c:v>
                </c:pt>
                <c:pt idx="5">
                  <c:v>0.53</c:v>
                </c:pt>
                <c:pt idx="6">
                  <c:v>1.6140000000000001</c:v>
                </c:pt>
                <c:pt idx="7">
                  <c:v>1.7490000000000001</c:v>
                </c:pt>
                <c:pt idx="8">
                  <c:v>0.64200000000000002</c:v>
                </c:pt>
                <c:pt idx="9">
                  <c:v>1.6970000000000001</c:v>
                </c:pt>
                <c:pt idx="10">
                  <c:v>3.4000000000000002E-2</c:v>
                </c:pt>
                <c:pt idx="11">
                  <c:v>1.127</c:v>
                </c:pt>
                <c:pt idx="12">
                  <c:v>5.39</c:v>
                </c:pt>
                <c:pt idx="13">
                  <c:v>3.77</c:v>
                </c:pt>
                <c:pt idx="14">
                  <c:v>3.36</c:v>
                </c:pt>
                <c:pt idx="15">
                  <c:v>5.27</c:v>
                </c:pt>
                <c:pt idx="16">
                  <c:v>6.03</c:v>
                </c:pt>
                <c:pt idx="17">
                  <c:v>5.15</c:v>
                </c:pt>
                <c:pt idx="18">
                  <c:v>4.58</c:v>
                </c:pt>
                <c:pt idx="19">
                  <c:v>4.1500000000000004</c:v>
                </c:pt>
                <c:pt idx="20">
                  <c:v>2.23</c:v>
                </c:pt>
                <c:pt idx="21">
                  <c:v>1.573</c:v>
                </c:pt>
                <c:pt idx="22">
                  <c:v>0.16</c:v>
                </c:pt>
                <c:pt idx="23">
                  <c:v>2.2639999999999998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253784"/>
        <c:axId val="239254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271.23700000000002</c:v>
                </c:pt>
                <c:pt idx="1">
                  <c:v>267.59399999999999</c:v>
                </c:pt>
                <c:pt idx="2">
                  <c:v>230.81400000000002</c:v>
                </c:pt>
                <c:pt idx="3">
                  <c:v>221.37099999999998</c:v>
                </c:pt>
                <c:pt idx="4">
                  <c:v>221.68700000000001</c:v>
                </c:pt>
                <c:pt idx="5">
                  <c:v>228.06900000000002</c:v>
                </c:pt>
                <c:pt idx="6">
                  <c:v>296.25799999999998</c:v>
                </c:pt>
                <c:pt idx="7">
                  <c:v>334.0619999999999</c:v>
                </c:pt>
                <c:pt idx="8">
                  <c:v>329.86400000000009</c:v>
                </c:pt>
                <c:pt idx="9">
                  <c:v>276.30099999999999</c:v>
                </c:pt>
                <c:pt idx="10">
                  <c:v>274.17500000000001</c:v>
                </c:pt>
                <c:pt idx="11">
                  <c:v>275.17599999999999</c:v>
                </c:pt>
                <c:pt idx="12">
                  <c:v>255.15800000000002</c:v>
                </c:pt>
                <c:pt idx="13">
                  <c:v>258.30700000000002</c:v>
                </c:pt>
                <c:pt idx="14">
                  <c:v>251.54</c:v>
                </c:pt>
                <c:pt idx="15">
                  <c:v>283.22800000000007</c:v>
                </c:pt>
                <c:pt idx="16">
                  <c:v>253.56200000000001</c:v>
                </c:pt>
                <c:pt idx="17">
                  <c:v>257.46100000000007</c:v>
                </c:pt>
                <c:pt idx="18">
                  <c:v>257.48500000000001</c:v>
                </c:pt>
                <c:pt idx="19">
                  <c:v>260.33099999999996</c:v>
                </c:pt>
                <c:pt idx="20">
                  <c:v>256.03200000000004</c:v>
                </c:pt>
                <c:pt idx="21">
                  <c:v>256.66700000000003</c:v>
                </c:pt>
                <c:pt idx="22">
                  <c:v>255.86699999999999</c:v>
                </c:pt>
                <c:pt idx="23">
                  <c:v>254.74300000000002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253784"/>
        <c:axId val="239254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81.93</c:v>
                </c:pt>
                <c:pt idx="1">
                  <c:v>89.75</c:v>
                </c:pt>
                <c:pt idx="2">
                  <c:v>85.63</c:v>
                </c:pt>
                <c:pt idx="3">
                  <c:v>69.209999999999994</c:v>
                </c:pt>
                <c:pt idx="4">
                  <c:v>74.959999999999994</c:v>
                </c:pt>
                <c:pt idx="5">
                  <c:v>86.84</c:v>
                </c:pt>
                <c:pt idx="6">
                  <c:v>91.37</c:v>
                </c:pt>
                <c:pt idx="7">
                  <c:v>98.38</c:v>
                </c:pt>
                <c:pt idx="8">
                  <c:v>100.01</c:v>
                </c:pt>
                <c:pt idx="9">
                  <c:v>87.33</c:v>
                </c:pt>
                <c:pt idx="10">
                  <c:v>80.02</c:v>
                </c:pt>
                <c:pt idx="11">
                  <c:v>79.87</c:v>
                </c:pt>
                <c:pt idx="12">
                  <c:v>102.39</c:v>
                </c:pt>
                <c:pt idx="13">
                  <c:v>100.54</c:v>
                </c:pt>
                <c:pt idx="14">
                  <c:v>104.64</c:v>
                </c:pt>
                <c:pt idx="15">
                  <c:v>102.69</c:v>
                </c:pt>
                <c:pt idx="16">
                  <c:v>111.77</c:v>
                </c:pt>
                <c:pt idx="17">
                  <c:v>118.06</c:v>
                </c:pt>
                <c:pt idx="18">
                  <c:v>116.21</c:v>
                </c:pt>
                <c:pt idx="19">
                  <c:v>131.24</c:v>
                </c:pt>
                <c:pt idx="20">
                  <c:v>128.06</c:v>
                </c:pt>
                <c:pt idx="21">
                  <c:v>112.11</c:v>
                </c:pt>
                <c:pt idx="22">
                  <c:v>116.43</c:v>
                </c:pt>
                <c:pt idx="23">
                  <c:v>106.92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254960"/>
        <c:axId val="239254568"/>
      </c:lineChart>
      <c:catAx>
        <c:axId val="239253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254176"/>
        <c:crosses val="autoZero"/>
        <c:auto val="1"/>
        <c:lblAlgn val="ctr"/>
        <c:lblOffset val="100"/>
        <c:noMultiLvlLbl val="0"/>
      </c:catAx>
      <c:valAx>
        <c:axId val="23925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253784"/>
        <c:crosses val="autoZero"/>
        <c:crossBetween val="between"/>
      </c:valAx>
      <c:valAx>
        <c:axId val="239254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254960"/>
        <c:crosses val="max"/>
        <c:crossBetween val="between"/>
      </c:valAx>
      <c:catAx>
        <c:axId val="239254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254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5845.9040000000005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57.719999999999992</v>
          </cell>
        </row>
        <row r="31">
          <cell r="C31">
            <v>0</v>
          </cell>
        </row>
        <row r="32">
          <cell r="C32">
            <v>118.03200000000001</v>
          </cell>
        </row>
        <row r="33">
          <cell r="C33">
            <v>305.33299999999997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127.2</v>
          </cell>
        </row>
        <row r="39">
          <cell r="C39">
            <v>1.0530000000000002</v>
          </cell>
        </row>
        <row r="40">
          <cell r="C40">
            <v>21.380999999999997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5548.4970000000003</v>
          </cell>
        </row>
        <row r="45">
          <cell r="C45">
            <v>172</v>
          </cell>
        </row>
        <row r="46">
          <cell r="C46">
            <v>0</v>
          </cell>
        </row>
        <row r="47">
          <cell r="C47">
            <v>456.85800000000012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81.93</v>
          </cell>
          <cell r="C7">
            <v>89.75</v>
          </cell>
          <cell r="D7">
            <v>85.63</v>
          </cell>
          <cell r="E7">
            <v>69.209999999999994</v>
          </cell>
          <cell r="F7">
            <v>74.959999999999994</v>
          </cell>
          <cell r="G7">
            <v>86.84</v>
          </cell>
          <cell r="H7">
            <v>91.37</v>
          </cell>
          <cell r="I7">
            <v>98.38</v>
          </cell>
          <cell r="J7">
            <v>100.01</v>
          </cell>
          <cell r="K7">
            <v>87.33</v>
          </cell>
          <cell r="L7">
            <v>80.02</v>
          </cell>
          <cell r="M7">
            <v>79.87</v>
          </cell>
          <cell r="N7">
            <v>102.39</v>
          </cell>
          <cell r="O7">
            <v>100.54</v>
          </cell>
          <cell r="P7">
            <v>104.64</v>
          </cell>
          <cell r="Q7">
            <v>102.69</v>
          </cell>
          <cell r="R7">
            <v>111.77</v>
          </cell>
          <cell r="S7">
            <v>118.06</v>
          </cell>
          <cell r="T7">
            <v>116.21</v>
          </cell>
          <cell r="U7">
            <v>131.24</v>
          </cell>
          <cell r="V7">
            <v>128.06</v>
          </cell>
          <cell r="W7">
            <v>112.11</v>
          </cell>
          <cell r="X7">
            <v>116.43</v>
          </cell>
          <cell r="Y7">
            <v>106.92</v>
          </cell>
        </row>
        <row r="23">
          <cell r="G23">
            <v>5</v>
          </cell>
          <cell r="O23">
            <v>34</v>
          </cell>
          <cell r="P23">
            <v>33</v>
          </cell>
        </row>
        <row r="24">
          <cell r="L24">
            <v>5</v>
          </cell>
          <cell r="M24">
            <v>5</v>
          </cell>
          <cell r="N24">
            <v>5</v>
          </cell>
        </row>
        <row r="26">
          <cell r="B26">
            <v>51</v>
          </cell>
          <cell r="C26">
            <v>83</v>
          </cell>
          <cell r="D26">
            <v>203.49700000000001</v>
          </cell>
          <cell r="E26">
            <v>195</v>
          </cell>
          <cell r="F26">
            <v>195</v>
          </cell>
          <cell r="G26">
            <v>195</v>
          </cell>
          <cell r="H26">
            <v>212</v>
          </cell>
          <cell r="I26">
            <v>210</v>
          </cell>
          <cell r="J26">
            <v>209</v>
          </cell>
          <cell r="K26">
            <v>207</v>
          </cell>
          <cell r="L26">
            <v>205</v>
          </cell>
          <cell r="M26">
            <v>204</v>
          </cell>
          <cell r="N26">
            <v>203</v>
          </cell>
          <cell r="O26">
            <v>204</v>
          </cell>
          <cell r="P26">
            <v>205</v>
          </cell>
          <cell r="Q26">
            <v>265</v>
          </cell>
          <cell r="R26">
            <v>238</v>
          </cell>
          <cell r="S26">
            <v>238</v>
          </cell>
          <cell r="T26">
            <v>238</v>
          </cell>
          <cell r="U26">
            <v>243</v>
          </cell>
          <cell r="V26">
            <v>243</v>
          </cell>
          <cell r="W26">
            <v>243</v>
          </cell>
          <cell r="X26">
            <v>243</v>
          </cell>
          <cell r="Y26">
            <v>243</v>
          </cell>
        </row>
        <row r="27">
          <cell r="B27">
            <v>195</v>
          </cell>
          <cell r="C27">
            <v>161</v>
          </cell>
          <cell r="D27">
            <v>5</v>
          </cell>
          <cell r="E27">
            <v>5</v>
          </cell>
          <cell r="F27">
            <v>5</v>
          </cell>
          <cell r="G27">
            <v>5</v>
          </cell>
          <cell r="H27">
            <v>56</v>
          </cell>
          <cell r="I27">
            <v>93</v>
          </cell>
          <cell r="J27">
            <v>89</v>
          </cell>
          <cell r="K27">
            <v>36</v>
          </cell>
          <cell r="L27">
            <v>33</v>
          </cell>
          <cell r="M27">
            <v>34</v>
          </cell>
          <cell r="N27">
            <v>35</v>
          </cell>
          <cell r="O27">
            <v>5</v>
          </cell>
          <cell r="P27">
            <v>5</v>
          </cell>
          <cell r="Q27">
            <v>5</v>
          </cell>
          <cell r="R27">
            <v>5</v>
          </cell>
          <cell r="S27">
            <v>5</v>
          </cell>
          <cell r="T27">
            <v>5</v>
          </cell>
        </row>
        <row r="35">
          <cell r="S35">
            <v>1.407</v>
          </cell>
        </row>
        <row r="57">
          <cell r="B57">
            <v>3.02</v>
          </cell>
          <cell r="C57">
            <v>1.75</v>
          </cell>
          <cell r="D57">
            <v>0.36</v>
          </cell>
          <cell r="E57">
            <v>0.37</v>
          </cell>
          <cell r="F57">
            <v>0.9</v>
          </cell>
          <cell r="G57">
            <v>0.53</v>
          </cell>
          <cell r="H57">
            <v>1.6140000000000001</v>
          </cell>
          <cell r="I57">
            <v>1.7490000000000001</v>
          </cell>
          <cell r="J57">
            <v>0.64200000000000002</v>
          </cell>
          <cell r="K57">
            <v>1.6970000000000001</v>
          </cell>
          <cell r="L57">
            <v>3.4000000000000002E-2</v>
          </cell>
          <cell r="M57">
            <v>1.127</v>
          </cell>
          <cell r="N57">
            <v>5.39</v>
          </cell>
          <cell r="O57">
            <v>3.77</v>
          </cell>
          <cell r="P57">
            <v>3.36</v>
          </cell>
          <cell r="Q57">
            <v>5.27</v>
          </cell>
          <cell r="R57">
            <v>6.03</v>
          </cell>
          <cell r="S57">
            <v>5.15</v>
          </cell>
          <cell r="T57">
            <v>4.58</v>
          </cell>
          <cell r="U57">
            <v>4.1500000000000004</v>
          </cell>
          <cell r="V57">
            <v>2.23</v>
          </cell>
          <cell r="W57">
            <v>1.573</v>
          </cell>
          <cell r="X57">
            <v>0.16</v>
          </cell>
          <cell r="Y57">
            <v>2.2639999999999998</v>
          </cell>
        </row>
        <row r="63">
          <cell r="B63">
            <v>7.3170000000000002</v>
          </cell>
          <cell r="C63">
            <v>7.1920000000000002</v>
          </cell>
          <cell r="D63">
            <v>7.2070000000000007</v>
          </cell>
          <cell r="E63">
            <v>7.1099999999999994</v>
          </cell>
          <cell r="F63">
            <v>7.3319999999999999</v>
          </cell>
          <cell r="G63">
            <v>8.4019999999999992</v>
          </cell>
          <cell r="H63">
            <v>10.081</v>
          </cell>
          <cell r="I63">
            <v>11.776</v>
          </cell>
          <cell r="J63">
            <v>12.586</v>
          </cell>
          <cell r="K63">
            <v>12.981</v>
          </cell>
          <cell r="L63">
            <v>12.855</v>
          </cell>
          <cell r="M63">
            <v>13.173999999999999</v>
          </cell>
          <cell r="R63">
            <v>1.9E-2</v>
          </cell>
        </row>
        <row r="64">
          <cell r="B64">
            <v>14.9</v>
          </cell>
          <cell r="C64">
            <v>14.652000000000001</v>
          </cell>
          <cell r="D64">
            <v>14.750000000000002</v>
          </cell>
          <cell r="E64">
            <v>13.891000000000002</v>
          </cell>
          <cell r="F64">
            <v>13.455</v>
          </cell>
          <cell r="G64">
            <v>14.137</v>
          </cell>
          <cell r="H64">
            <v>16.562999999999999</v>
          </cell>
          <cell r="I64">
            <v>17.536999999999999</v>
          </cell>
          <cell r="J64">
            <v>18.635999999999999</v>
          </cell>
          <cell r="K64">
            <v>18.622999999999998</v>
          </cell>
          <cell r="L64">
            <v>18.285999999999998</v>
          </cell>
          <cell r="M64">
            <v>17.875000000000004</v>
          </cell>
          <cell r="N64">
            <v>6.7679999999999998</v>
          </cell>
          <cell r="O64">
            <v>11.537000000000001</v>
          </cell>
          <cell r="P64">
            <v>5.18</v>
          </cell>
          <cell r="Q64">
            <v>7.9580000000000002</v>
          </cell>
          <cell r="R64">
            <v>4.5130000000000008</v>
          </cell>
          <cell r="S64">
            <v>7.9040000000000008</v>
          </cell>
          <cell r="T64">
            <v>9.9050000000000011</v>
          </cell>
          <cell r="U64">
            <v>13.181000000000001</v>
          </cell>
          <cell r="V64">
            <v>10.802000000000001</v>
          </cell>
          <cell r="W64">
            <v>12.093999999999999</v>
          </cell>
          <cell r="X64">
            <v>12.707000000000001</v>
          </cell>
          <cell r="Y64">
            <v>9.4789999999999974</v>
          </cell>
        </row>
      </sheetData>
      <sheetData sheetId="17">
        <row r="20">
          <cell r="B20">
            <v>238</v>
          </cell>
          <cell r="C20">
            <v>238</v>
          </cell>
          <cell r="D20">
            <v>203.49700000000001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Q23">
            <v>27</v>
          </cell>
        </row>
        <row r="24">
          <cell r="G24">
            <v>5</v>
          </cell>
          <cell r="H24">
            <v>25</v>
          </cell>
          <cell r="I24">
            <v>60</v>
          </cell>
          <cell r="J24">
            <v>55</v>
          </cell>
        </row>
        <row r="57">
          <cell r="B57">
            <v>24.777000000000001</v>
          </cell>
          <cell r="C57">
            <v>23.200000000000003</v>
          </cell>
          <cell r="D57">
            <v>21.067999999999998</v>
          </cell>
          <cell r="E57">
            <v>20.236000000000001</v>
          </cell>
          <cell r="F57">
            <v>20.088999999999999</v>
          </cell>
          <cell r="G57">
            <v>21.580000000000002</v>
          </cell>
          <cell r="H57">
            <v>26.837000000000003</v>
          </cell>
          <cell r="I57">
            <v>29.484999999999999</v>
          </cell>
          <cell r="J57">
            <v>31.312000000000001</v>
          </cell>
          <cell r="K57">
            <v>32.792000000000002</v>
          </cell>
          <cell r="L57">
            <v>30.665999999999997</v>
          </cell>
          <cell r="M57">
            <v>31.6</v>
          </cell>
          <cell r="N57">
            <v>10.855</v>
          </cell>
          <cell r="O57">
            <v>12.757</v>
          </cell>
          <cell r="P57">
            <v>6.0089999999999995</v>
          </cell>
          <cell r="Q57">
            <v>12.844000000000001</v>
          </cell>
          <cell r="R57">
            <v>10.562000000000001</v>
          </cell>
          <cell r="S57">
            <v>13.517000000000001</v>
          </cell>
          <cell r="T57">
            <v>12.137</v>
          </cell>
          <cell r="U57">
            <v>16.672999999999998</v>
          </cell>
          <cell r="V57">
            <v>12.245000000000001</v>
          </cell>
          <cell r="W57">
            <v>12.112</v>
          </cell>
          <cell r="X57">
            <v>12.477</v>
          </cell>
          <cell r="Y57">
            <v>11.027999999999999</v>
          </cell>
        </row>
        <row r="62">
          <cell r="B62">
            <v>8</v>
          </cell>
          <cell r="C62">
            <v>6</v>
          </cell>
          <cell r="D62">
            <v>5.8</v>
          </cell>
          <cell r="E62">
            <v>5.8</v>
          </cell>
          <cell r="F62">
            <v>5.8</v>
          </cell>
          <cell r="G62">
            <v>5.8</v>
          </cell>
          <cell r="H62">
            <v>5</v>
          </cell>
          <cell r="I62">
            <v>5</v>
          </cell>
          <cell r="J62">
            <v>5</v>
          </cell>
          <cell r="K62">
            <v>5</v>
          </cell>
          <cell r="L62">
            <v>5</v>
          </cell>
          <cell r="M62">
            <v>5</v>
          </cell>
          <cell r="N62">
            <v>5</v>
          </cell>
          <cell r="O62">
            <v>5</v>
          </cell>
          <cell r="P62">
            <v>5</v>
          </cell>
          <cell r="Q62">
            <v>5</v>
          </cell>
          <cell r="R62">
            <v>5</v>
          </cell>
          <cell r="S62">
            <v>5</v>
          </cell>
          <cell r="T62">
            <v>5</v>
          </cell>
          <cell r="U62">
            <v>5</v>
          </cell>
          <cell r="V62">
            <v>5</v>
          </cell>
          <cell r="W62">
            <v>5</v>
          </cell>
          <cell r="X62">
            <v>5</v>
          </cell>
          <cell r="Y62">
            <v>5</v>
          </cell>
        </row>
        <row r="63">
          <cell r="F63">
            <v>1.6E-2</v>
          </cell>
          <cell r="G63">
            <v>1.7000000000000001E-2</v>
          </cell>
          <cell r="H63">
            <v>7.2999999999999995E-2</v>
          </cell>
          <cell r="I63">
            <v>8.7999999999999995E-2</v>
          </cell>
          <cell r="J63">
            <v>4.4999999999999998E-2</v>
          </cell>
          <cell r="M63">
            <v>6.8000000000000005E-2</v>
          </cell>
          <cell r="N63">
            <v>0.05</v>
          </cell>
          <cell r="O63">
            <v>3.1E-2</v>
          </cell>
          <cell r="P63">
            <v>6.0000000000000001E-3</v>
          </cell>
          <cell r="Q63">
            <v>2.1999999999999999E-2</v>
          </cell>
          <cell r="S63">
            <v>0.05</v>
          </cell>
          <cell r="T63">
            <v>0.14499999999999999</v>
          </cell>
          <cell r="U63">
            <v>0.28399999999999997</v>
          </cell>
          <cell r="V63">
            <v>3.5000000000000003E-2</v>
          </cell>
          <cell r="W63">
            <v>5.8000000000000003E-2</v>
          </cell>
          <cell r="X63">
            <v>5.2999999999999999E-2</v>
          </cell>
          <cell r="Y63">
            <v>1.2E-2</v>
          </cell>
        </row>
        <row r="64">
          <cell r="B64">
            <v>0.46</v>
          </cell>
          <cell r="C64">
            <v>0.39400000000000002</v>
          </cell>
          <cell r="D64">
            <v>0.44900000000000001</v>
          </cell>
          <cell r="E64">
            <v>0.33500000000000002</v>
          </cell>
          <cell r="F64">
            <v>0.78200000000000003</v>
          </cell>
          <cell r="G64">
            <v>0.67200000000000004</v>
          </cell>
          <cell r="H64">
            <v>1.3480000000000001</v>
          </cell>
          <cell r="I64">
            <v>1.4890000000000001</v>
          </cell>
          <cell r="J64">
            <v>0.50700000000000001</v>
          </cell>
          <cell r="K64">
            <v>0.50900000000000001</v>
          </cell>
          <cell r="L64">
            <v>0.50900000000000001</v>
          </cell>
          <cell r="M64">
            <v>0.50800000000000001</v>
          </cell>
          <cell r="N64">
            <v>1.2530000000000001</v>
          </cell>
          <cell r="O64">
            <v>2.5190000000000001</v>
          </cell>
          <cell r="P64">
            <v>2.5250000000000004</v>
          </cell>
          <cell r="Q64">
            <v>0.36199999999999999</v>
          </cell>
          <cell r="S64">
            <v>0.89400000000000002</v>
          </cell>
          <cell r="T64">
            <v>2.2030000000000003</v>
          </cell>
          <cell r="U64">
            <v>0.374</v>
          </cell>
          <cell r="V64">
            <v>0.752</v>
          </cell>
          <cell r="W64">
            <v>1.4969999999999999</v>
          </cell>
          <cell r="X64">
            <v>0.33700000000000002</v>
          </cell>
          <cell r="Y64">
            <v>0.70300000000000007</v>
          </cell>
        </row>
      </sheetData>
      <sheetData sheetId="18">
        <row r="7">
          <cell r="B7">
            <v>81.93</v>
          </cell>
          <cell r="C7">
            <v>89.75</v>
          </cell>
          <cell r="D7">
            <v>85.63</v>
          </cell>
          <cell r="E7">
            <v>69.209999999999994</v>
          </cell>
          <cell r="F7">
            <v>74.959999999999994</v>
          </cell>
          <cell r="G7">
            <v>86.84</v>
          </cell>
          <cell r="H7">
            <v>91.37</v>
          </cell>
          <cell r="I7">
            <v>98.38</v>
          </cell>
          <cell r="J7">
            <v>100.01</v>
          </cell>
          <cell r="K7">
            <v>87.33</v>
          </cell>
          <cell r="L7">
            <v>80.02</v>
          </cell>
          <cell r="M7">
            <v>79.87</v>
          </cell>
          <cell r="N7">
            <v>102.39</v>
          </cell>
          <cell r="O7">
            <v>100.54</v>
          </cell>
          <cell r="P7">
            <v>104.64</v>
          </cell>
          <cell r="Q7">
            <v>102.69</v>
          </cell>
          <cell r="R7">
            <v>111.77</v>
          </cell>
          <cell r="S7">
            <v>118.06</v>
          </cell>
          <cell r="T7">
            <v>116.21</v>
          </cell>
          <cell r="U7">
            <v>131.24</v>
          </cell>
          <cell r="V7">
            <v>128.06</v>
          </cell>
          <cell r="W7">
            <v>112.11</v>
          </cell>
          <cell r="X7">
            <v>116.43</v>
          </cell>
          <cell r="Y7">
            <v>106.92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VOLTON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LIG_MEGALOPOLIS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44442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957.43430000000001</v>
          </cell>
          <cell r="J12">
            <v>957.43399999999997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271.23700000000002</v>
      </c>
      <c r="C4" s="18">
        <v>267.59399999999999</v>
      </c>
      <c r="D4" s="18">
        <v>230.81400000000002</v>
      </c>
      <c r="E4" s="18">
        <v>221.37099999999998</v>
      </c>
      <c r="F4" s="18">
        <v>221.68699999999998</v>
      </c>
      <c r="G4" s="18">
        <v>228.06900000000002</v>
      </c>
      <c r="H4" s="18">
        <v>296.25800000000004</v>
      </c>
      <c r="I4" s="18">
        <v>334.06200000000001</v>
      </c>
      <c r="J4" s="18">
        <v>329.86400000000003</v>
      </c>
      <c r="K4" s="18">
        <v>276.30099999999993</v>
      </c>
      <c r="L4" s="18">
        <v>274.17499999999995</v>
      </c>
      <c r="M4" s="18">
        <v>275.17600000000004</v>
      </c>
      <c r="N4" s="18">
        <v>255.15799999999999</v>
      </c>
      <c r="O4" s="18">
        <v>258.30700000000002</v>
      </c>
      <c r="P4" s="18">
        <v>251.54000000000002</v>
      </c>
      <c r="Q4" s="18">
        <v>283.22799999999995</v>
      </c>
      <c r="R4" s="18">
        <v>253.56200000000001</v>
      </c>
      <c r="S4" s="18">
        <v>257.46099999999996</v>
      </c>
      <c r="T4" s="18">
        <v>257.48499999999996</v>
      </c>
      <c r="U4" s="18">
        <v>260.33099999999996</v>
      </c>
      <c r="V4" s="18">
        <v>256.03199999999998</v>
      </c>
      <c r="W4" s="18">
        <v>256.66700000000003</v>
      </c>
      <c r="X4" s="18">
        <v>255.86700000000002</v>
      </c>
      <c r="Y4" s="18">
        <v>254.74299999999999</v>
      </c>
      <c r="Z4" s="19"/>
      <c r="AA4" s="20">
        <f>SUM(B4:Z4)</f>
        <v>6326.9890000000005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81.93</v>
      </c>
      <c r="C7" s="28">
        <v>89.75</v>
      </c>
      <c r="D7" s="28">
        <v>85.63</v>
      </c>
      <c r="E7" s="28">
        <v>69.209999999999994</v>
      </c>
      <c r="F7" s="28">
        <v>74.959999999999994</v>
      </c>
      <c r="G7" s="28">
        <v>86.84</v>
      </c>
      <c r="H7" s="28">
        <v>91.37</v>
      </c>
      <c r="I7" s="28">
        <v>98.38</v>
      </c>
      <c r="J7" s="28">
        <v>100.01</v>
      </c>
      <c r="K7" s="28">
        <v>87.33</v>
      </c>
      <c r="L7" s="28">
        <v>80.02</v>
      </c>
      <c r="M7" s="28">
        <v>79.87</v>
      </c>
      <c r="N7" s="28">
        <v>102.39</v>
      </c>
      <c r="O7" s="28">
        <v>100.54</v>
      </c>
      <c r="P7" s="28">
        <v>104.64</v>
      </c>
      <c r="Q7" s="28">
        <v>102.69</v>
      </c>
      <c r="R7" s="28">
        <v>111.77</v>
      </c>
      <c r="S7" s="28">
        <v>118.06</v>
      </c>
      <c r="T7" s="28">
        <v>116.21</v>
      </c>
      <c r="U7" s="28">
        <v>131.24</v>
      </c>
      <c r="V7" s="28">
        <v>128.06</v>
      </c>
      <c r="W7" s="28">
        <v>112.11</v>
      </c>
      <c r="X7" s="28">
        <v>116.43</v>
      </c>
      <c r="Y7" s="28">
        <v>106.92</v>
      </c>
      <c r="Z7" s="29"/>
      <c r="AA7" s="30">
        <f>IF(SUM(GR_MAINLAND_MCP_SUM_SELL)&lt;&gt;0,AVERAGEIF(GR_MAINLAND_MCP_SUM_SELL,"&lt;&gt;"""),"")</f>
        <v>99.015000000000001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246</v>
      </c>
      <c r="C11" s="47">
        <v>244</v>
      </c>
      <c r="D11" s="47">
        <v>208.49700000000001</v>
      </c>
      <c r="E11" s="47">
        <v>200</v>
      </c>
      <c r="F11" s="47">
        <v>200</v>
      </c>
      <c r="G11" s="47">
        <v>205</v>
      </c>
      <c r="H11" s="47">
        <v>268</v>
      </c>
      <c r="I11" s="47">
        <v>303</v>
      </c>
      <c r="J11" s="47">
        <v>298</v>
      </c>
      <c r="K11" s="47">
        <v>243</v>
      </c>
      <c r="L11" s="47">
        <v>243</v>
      </c>
      <c r="M11" s="47">
        <v>243</v>
      </c>
      <c r="N11" s="47">
        <v>243</v>
      </c>
      <c r="O11" s="47">
        <v>243</v>
      </c>
      <c r="P11" s="47">
        <v>243</v>
      </c>
      <c r="Q11" s="47">
        <v>270</v>
      </c>
      <c r="R11" s="47">
        <v>243</v>
      </c>
      <c r="S11" s="47">
        <v>244.40700000000001</v>
      </c>
      <c r="T11" s="47">
        <v>243</v>
      </c>
      <c r="U11" s="47">
        <v>243</v>
      </c>
      <c r="V11" s="47">
        <v>243</v>
      </c>
      <c r="W11" s="47">
        <v>243</v>
      </c>
      <c r="X11" s="47">
        <v>243</v>
      </c>
      <c r="Y11" s="47">
        <v>243</v>
      </c>
      <c r="Z11" s="48"/>
      <c r="AA11" s="49">
        <f>SUM(B11:Z11)</f>
        <v>5845.9040000000005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3.02</v>
      </c>
      <c r="C13" s="52">
        <v>1.75</v>
      </c>
      <c r="D13" s="52">
        <v>0.36</v>
      </c>
      <c r="E13" s="52">
        <v>0.37</v>
      </c>
      <c r="F13" s="52">
        <v>0.9</v>
      </c>
      <c r="G13" s="52">
        <v>0.53</v>
      </c>
      <c r="H13" s="52">
        <v>1.6140000000000001</v>
      </c>
      <c r="I13" s="52">
        <v>1.7490000000000001</v>
      </c>
      <c r="J13" s="52">
        <v>0.64200000000000002</v>
      </c>
      <c r="K13" s="52">
        <v>1.6970000000000001</v>
      </c>
      <c r="L13" s="52">
        <v>3.4000000000000002E-2</v>
      </c>
      <c r="M13" s="52">
        <v>1.127</v>
      </c>
      <c r="N13" s="52">
        <v>5.39</v>
      </c>
      <c r="O13" s="52">
        <v>3.77</v>
      </c>
      <c r="P13" s="52">
        <v>3.36</v>
      </c>
      <c r="Q13" s="52">
        <v>5.27</v>
      </c>
      <c r="R13" s="52">
        <v>6.03</v>
      </c>
      <c r="S13" s="52">
        <v>5.15</v>
      </c>
      <c r="T13" s="52">
        <v>4.58</v>
      </c>
      <c r="U13" s="52">
        <v>4.1500000000000004</v>
      </c>
      <c r="V13" s="52">
        <v>2.23</v>
      </c>
      <c r="W13" s="52">
        <v>1.573</v>
      </c>
      <c r="X13" s="52">
        <v>0.16</v>
      </c>
      <c r="Y13" s="52">
        <v>2.2639999999999998</v>
      </c>
      <c r="Z13" s="53"/>
      <c r="AA13" s="54">
        <f>SUM(B13:Z13)</f>
        <v>57.719999999999992</v>
      </c>
    </row>
    <row r="14" spans="1:27" ht="30" customHeight="1" thickBot="1" x14ac:dyDescent="0.25">
      <c r="A14" s="55" t="s">
        <v>10</v>
      </c>
      <c r="B14" s="56">
        <f>IF(LEN(B$2)&gt;0,SUM(B10:B13),"")</f>
        <v>249.02</v>
      </c>
      <c r="C14" s="57">
        <f t="shared" ref="C14:Z14" si="0">IF(LEN(C$2)&gt;0,SUM(C10:C13),"")</f>
        <v>245.75</v>
      </c>
      <c r="D14" s="57">
        <f t="shared" si="0"/>
        <v>208.85700000000003</v>
      </c>
      <c r="E14" s="57">
        <f t="shared" si="0"/>
        <v>200.37</v>
      </c>
      <c r="F14" s="57">
        <f t="shared" si="0"/>
        <v>200.9</v>
      </c>
      <c r="G14" s="57">
        <f t="shared" si="0"/>
        <v>205.53</v>
      </c>
      <c r="H14" s="57">
        <f t="shared" si="0"/>
        <v>269.61399999999998</v>
      </c>
      <c r="I14" s="57">
        <f t="shared" si="0"/>
        <v>304.74900000000002</v>
      </c>
      <c r="J14" s="57">
        <f t="shared" si="0"/>
        <v>298.642</v>
      </c>
      <c r="K14" s="57">
        <f t="shared" si="0"/>
        <v>244.697</v>
      </c>
      <c r="L14" s="57">
        <f t="shared" si="0"/>
        <v>243.03399999999999</v>
      </c>
      <c r="M14" s="57">
        <f t="shared" si="0"/>
        <v>244.12700000000001</v>
      </c>
      <c r="N14" s="57">
        <f t="shared" si="0"/>
        <v>248.39</v>
      </c>
      <c r="O14" s="57">
        <f t="shared" si="0"/>
        <v>246.77</v>
      </c>
      <c r="P14" s="57">
        <f t="shared" si="0"/>
        <v>246.36</v>
      </c>
      <c r="Q14" s="57">
        <f t="shared" si="0"/>
        <v>275.27</v>
      </c>
      <c r="R14" s="57">
        <f t="shared" si="0"/>
        <v>249.03</v>
      </c>
      <c r="S14" s="57">
        <f t="shared" si="0"/>
        <v>249.55700000000002</v>
      </c>
      <c r="T14" s="57">
        <f t="shared" si="0"/>
        <v>247.58</v>
      </c>
      <c r="U14" s="57">
        <f t="shared" si="0"/>
        <v>247.15</v>
      </c>
      <c r="V14" s="57">
        <f t="shared" si="0"/>
        <v>245.23</v>
      </c>
      <c r="W14" s="57">
        <f t="shared" si="0"/>
        <v>244.57300000000001</v>
      </c>
      <c r="X14" s="57">
        <f t="shared" si="0"/>
        <v>243.16</v>
      </c>
      <c r="Y14" s="57">
        <f t="shared" si="0"/>
        <v>245.26400000000001</v>
      </c>
      <c r="Z14" s="58" t="str">
        <f t="shared" si="0"/>
        <v/>
      </c>
      <c r="AA14" s="59">
        <f>SUM(AA9:AA13)</f>
        <v>5903.6240000000007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7.3170000000000002</v>
      </c>
      <c r="C18" s="72">
        <v>7.1920000000000002</v>
      </c>
      <c r="D18" s="72">
        <v>7.2070000000000007</v>
      </c>
      <c r="E18" s="72">
        <v>7.1099999999999994</v>
      </c>
      <c r="F18" s="72">
        <v>7.3319999999999999</v>
      </c>
      <c r="G18" s="72">
        <v>8.4019999999999992</v>
      </c>
      <c r="H18" s="72">
        <v>10.081</v>
      </c>
      <c r="I18" s="72">
        <v>11.776</v>
      </c>
      <c r="J18" s="72">
        <v>12.586</v>
      </c>
      <c r="K18" s="72">
        <v>12.981</v>
      </c>
      <c r="L18" s="72">
        <v>12.855</v>
      </c>
      <c r="M18" s="72">
        <v>13.173999999999999</v>
      </c>
      <c r="N18" s="72"/>
      <c r="O18" s="72"/>
      <c r="P18" s="72"/>
      <c r="Q18" s="72"/>
      <c r="R18" s="72">
        <v>1.9E-2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118.03200000000001</v>
      </c>
    </row>
    <row r="19" spans="1:27" ht="24.95" customHeight="1" x14ac:dyDescent="0.2">
      <c r="A19" s="70" t="s">
        <v>14</v>
      </c>
      <c r="B19" s="75">
        <v>14.9</v>
      </c>
      <c r="C19" s="76">
        <v>14.652000000000001</v>
      </c>
      <c r="D19" s="76">
        <v>14.750000000000002</v>
      </c>
      <c r="E19" s="76">
        <v>13.891000000000002</v>
      </c>
      <c r="F19" s="76">
        <v>13.455</v>
      </c>
      <c r="G19" s="76">
        <v>14.137</v>
      </c>
      <c r="H19" s="76">
        <v>16.562999999999999</v>
      </c>
      <c r="I19" s="76">
        <v>17.536999999999999</v>
      </c>
      <c r="J19" s="76">
        <v>18.635999999999999</v>
      </c>
      <c r="K19" s="76">
        <v>18.622999999999998</v>
      </c>
      <c r="L19" s="76">
        <v>18.285999999999998</v>
      </c>
      <c r="M19" s="76">
        <v>17.875000000000004</v>
      </c>
      <c r="N19" s="76">
        <v>6.7679999999999998</v>
      </c>
      <c r="O19" s="76">
        <v>11.537000000000001</v>
      </c>
      <c r="P19" s="76">
        <v>5.18</v>
      </c>
      <c r="Q19" s="76">
        <v>7.9580000000000002</v>
      </c>
      <c r="R19" s="76">
        <v>4.5130000000000008</v>
      </c>
      <c r="S19" s="76">
        <v>7.9040000000000008</v>
      </c>
      <c r="T19" s="76">
        <v>9.9050000000000011</v>
      </c>
      <c r="U19" s="76">
        <v>13.181000000000001</v>
      </c>
      <c r="V19" s="76">
        <v>10.802000000000001</v>
      </c>
      <c r="W19" s="76">
        <v>12.093999999999999</v>
      </c>
      <c r="X19" s="76">
        <v>12.707000000000001</v>
      </c>
      <c r="Y19" s="76">
        <v>9.4789999999999974</v>
      </c>
      <c r="Z19" s="73"/>
      <c r="AA19" s="74">
        <f>SUM(B19:Z19)</f>
        <v>305.33299999999997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22.216999999999999</v>
      </c>
      <c r="C22" s="83">
        <f t="shared" ref="C22:Z22" si="1">IF(LEN(C$2)&gt;0,SUM(C17:C21),"")</f>
        <v>21.844000000000001</v>
      </c>
      <c r="D22" s="83">
        <f t="shared" si="1"/>
        <v>21.957000000000001</v>
      </c>
      <c r="E22" s="83">
        <f t="shared" si="1"/>
        <v>21.001000000000001</v>
      </c>
      <c r="F22" s="83">
        <f t="shared" si="1"/>
        <v>20.786999999999999</v>
      </c>
      <c r="G22" s="83">
        <f t="shared" si="1"/>
        <v>22.539000000000001</v>
      </c>
      <c r="H22" s="83">
        <f t="shared" si="1"/>
        <v>26.643999999999998</v>
      </c>
      <c r="I22" s="83">
        <f t="shared" si="1"/>
        <v>29.312999999999999</v>
      </c>
      <c r="J22" s="83">
        <f t="shared" si="1"/>
        <v>31.222000000000001</v>
      </c>
      <c r="K22" s="83">
        <f t="shared" si="1"/>
        <v>31.603999999999999</v>
      </c>
      <c r="L22" s="83">
        <f t="shared" si="1"/>
        <v>31.140999999999998</v>
      </c>
      <c r="M22" s="83">
        <f t="shared" si="1"/>
        <v>31.049000000000003</v>
      </c>
      <c r="N22" s="83">
        <f t="shared" si="1"/>
        <v>6.7679999999999998</v>
      </c>
      <c r="O22" s="83">
        <f t="shared" si="1"/>
        <v>11.537000000000001</v>
      </c>
      <c r="P22" s="83">
        <f t="shared" si="1"/>
        <v>5.18</v>
      </c>
      <c r="Q22" s="83">
        <f t="shared" si="1"/>
        <v>7.9580000000000002</v>
      </c>
      <c r="R22" s="83">
        <f t="shared" si="1"/>
        <v>4.5320000000000009</v>
      </c>
      <c r="S22" s="83">
        <f t="shared" si="1"/>
        <v>7.9040000000000008</v>
      </c>
      <c r="T22" s="83">
        <f t="shared" si="1"/>
        <v>9.9050000000000011</v>
      </c>
      <c r="U22" s="83">
        <f t="shared" si="1"/>
        <v>13.181000000000001</v>
      </c>
      <c r="V22" s="83">
        <f t="shared" si="1"/>
        <v>10.802000000000001</v>
      </c>
      <c r="W22" s="83">
        <f t="shared" si="1"/>
        <v>12.093999999999999</v>
      </c>
      <c r="X22" s="83">
        <f t="shared" si="1"/>
        <v>12.707000000000001</v>
      </c>
      <c r="Y22" s="83">
        <f t="shared" si="1"/>
        <v>9.4789999999999974</v>
      </c>
      <c r="Z22" s="84" t="str">
        <f t="shared" si="1"/>
        <v/>
      </c>
      <c r="AA22" s="85">
        <f>SUM(AA17:AA21)</f>
        <v>423.36500000000001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271.23700000000002</v>
      </c>
      <c r="C26" s="72">
        <v>267.59399999999999</v>
      </c>
      <c r="D26" s="72">
        <v>230.81399999999999</v>
      </c>
      <c r="E26" s="72">
        <v>221.37100000000001</v>
      </c>
      <c r="F26" s="72">
        <v>221.68700000000001</v>
      </c>
      <c r="G26" s="72">
        <v>228.06899999999999</v>
      </c>
      <c r="H26" s="72">
        <v>296.25799999999998</v>
      </c>
      <c r="I26" s="72">
        <v>334.06200000000001</v>
      </c>
      <c r="J26" s="72">
        <v>329.86399999999998</v>
      </c>
      <c r="K26" s="72">
        <v>276.30099999999999</v>
      </c>
      <c r="L26" s="72">
        <v>274.17500000000001</v>
      </c>
      <c r="M26" s="72">
        <v>275.17599999999999</v>
      </c>
      <c r="N26" s="72">
        <v>255.15799999999999</v>
      </c>
      <c r="O26" s="72">
        <v>258.30700000000002</v>
      </c>
      <c r="P26" s="72">
        <v>251.54</v>
      </c>
      <c r="Q26" s="72">
        <v>283.22800000000001</v>
      </c>
      <c r="R26" s="72">
        <v>253.56200000000001</v>
      </c>
      <c r="S26" s="72">
        <v>257.46100000000001</v>
      </c>
      <c r="T26" s="72">
        <v>257.48500000000001</v>
      </c>
      <c r="U26" s="72">
        <v>260.33100000000002</v>
      </c>
      <c r="V26" s="72">
        <v>256.03199999999998</v>
      </c>
      <c r="W26" s="72">
        <v>256.66699999999997</v>
      </c>
      <c r="X26" s="72">
        <v>255.86699999999999</v>
      </c>
      <c r="Y26" s="72">
        <v>254.74299999999999</v>
      </c>
      <c r="Z26" s="73"/>
      <c r="AA26" s="74">
        <f>SUM(B26:Z26)</f>
        <v>6326.9890000000014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271.23700000000002</v>
      </c>
      <c r="C28" s="57">
        <f t="shared" ref="C28:Z28" si="2">IF(LEN(C$2)&gt;0,SUM(C25:C27),"")</f>
        <v>267.59399999999999</v>
      </c>
      <c r="D28" s="57">
        <f t="shared" si="2"/>
        <v>230.81399999999999</v>
      </c>
      <c r="E28" s="57">
        <f t="shared" si="2"/>
        <v>221.37100000000001</v>
      </c>
      <c r="F28" s="57">
        <f t="shared" si="2"/>
        <v>221.68700000000001</v>
      </c>
      <c r="G28" s="57">
        <f t="shared" si="2"/>
        <v>228.06899999999999</v>
      </c>
      <c r="H28" s="57">
        <f t="shared" si="2"/>
        <v>296.25799999999998</v>
      </c>
      <c r="I28" s="57">
        <f t="shared" si="2"/>
        <v>334.06200000000001</v>
      </c>
      <c r="J28" s="57">
        <f t="shared" si="2"/>
        <v>329.86399999999998</v>
      </c>
      <c r="K28" s="57">
        <f t="shared" si="2"/>
        <v>276.30099999999999</v>
      </c>
      <c r="L28" s="57">
        <f t="shared" si="2"/>
        <v>274.17500000000001</v>
      </c>
      <c r="M28" s="57">
        <f t="shared" si="2"/>
        <v>275.17599999999999</v>
      </c>
      <c r="N28" s="57">
        <f t="shared" si="2"/>
        <v>255.15799999999999</v>
      </c>
      <c r="O28" s="57">
        <f t="shared" si="2"/>
        <v>258.30700000000002</v>
      </c>
      <c r="P28" s="57">
        <f t="shared" si="2"/>
        <v>251.54</v>
      </c>
      <c r="Q28" s="57">
        <f t="shared" si="2"/>
        <v>283.22800000000001</v>
      </c>
      <c r="R28" s="57">
        <f t="shared" si="2"/>
        <v>253.56200000000001</v>
      </c>
      <c r="S28" s="57">
        <f t="shared" si="2"/>
        <v>257.46100000000001</v>
      </c>
      <c r="T28" s="57">
        <f t="shared" si="2"/>
        <v>257.48500000000001</v>
      </c>
      <c r="U28" s="57">
        <f t="shared" si="2"/>
        <v>260.33100000000002</v>
      </c>
      <c r="V28" s="57">
        <f t="shared" si="2"/>
        <v>256.03199999999998</v>
      </c>
      <c r="W28" s="57">
        <f t="shared" si="2"/>
        <v>256.66699999999997</v>
      </c>
      <c r="X28" s="57">
        <f t="shared" si="2"/>
        <v>255.86699999999999</v>
      </c>
      <c r="Y28" s="57">
        <f t="shared" si="2"/>
        <v>254.74299999999999</v>
      </c>
      <c r="Z28" s="58" t="str">
        <f t="shared" si="2"/>
        <v/>
      </c>
      <c r="AA28" s="59">
        <f>SUM(AA25:AA27)</f>
        <v>6326.9890000000014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271.23700000000002</v>
      </c>
      <c r="C47" s="83">
        <f t="shared" ref="C47:Z47" si="8">IF(LEN(C$2)&gt;0,C14+C22+C36,"")</f>
        <v>267.59399999999999</v>
      </c>
      <c r="D47" s="83">
        <f t="shared" si="8"/>
        <v>230.81400000000002</v>
      </c>
      <c r="E47" s="83">
        <f t="shared" si="8"/>
        <v>221.37100000000001</v>
      </c>
      <c r="F47" s="83">
        <f t="shared" si="8"/>
        <v>221.68700000000001</v>
      </c>
      <c r="G47" s="83">
        <f t="shared" si="8"/>
        <v>228.06900000000002</v>
      </c>
      <c r="H47" s="83">
        <f t="shared" si="8"/>
        <v>296.25799999999998</v>
      </c>
      <c r="I47" s="83">
        <f t="shared" si="8"/>
        <v>334.06200000000001</v>
      </c>
      <c r="J47" s="83">
        <f t="shared" si="8"/>
        <v>329.86399999999998</v>
      </c>
      <c r="K47" s="83">
        <f t="shared" si="8"/>
        <v>276.30099999999999</v>
      </c>
      <c r="L47" s="83">
        <f t="shared" si="8"/>
        <v>274.17500000000001</v>
      </c>
      <c r="M47" s="83">
        <f t="shared" si="8"/>
        <v>275.17599999999999</v>
      </c>
      <c r="N47" s="83">
        <f t="shared" si="8"/>
        <v>255.15799999999999</v>
      </c>
      <c r="O47" s="83">
        <f t="shared" si="8"/>
        <v>258.30700000000002</v>
      </c>
      <c r="P47" s="83">
        <f t="shared" si="8"/>
        <v>251.54000000000002</v>
      </c>
      <c r="Q47" s="83">
        <f t="shared" si="8"/>
        <v>283.22800000000001</v>
      </c>
      <c r="R47" s="83">
        <f t="shared" si="8"/>
        <v>253.56200000000001</v>
      </c>
      <c r="S47" s="83">
        <f t="shared" si="8"/>
        <v>257.46100000000001</v>
      </c>
      <c r="T47" s="83">
        <f t="shared" si="8"/>
        <v>257.48500000000001</v>
      </c>
      <c r="U47" s="83">
        <f t="shared" si="8"/>
        <v>260.33100000000002</v>
      </c>
      <c r="V47" s="83">
        <f t="shared" si="8"/>
        <v>256.03199999999998</v>
      </c>
      <c r="W47" s="83">
        <f t="shared" si="8"/>
        <v>256.66700000000003</v>
      </c>
      <c r="X47" s="83">
        <f t="shared" si="8"/>
        <v>255.86699999999999</v>
      </c>
      <c r="Y47" s="83">
        <f t="shared" si="8"/>
        <v>254.74299999999999</v>
      </c>
      <c r="Z47" s="84" t="str">
        <f t="shared" si="8"/>
        <v/>
      </c>
      <c r="AA47" s="100">
        <f>SUM(B47:Z47)</f>
        <v>6326.9890000000014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271.23700000000002</v>
      </c>
      <c r="C4" s="18">
        <v>267.59399999999999</v>
      </c>
      <c r="D4" s="18">
        <v>230.81400000000002</v>
      </c>
      <c r="E4" s="18">
        <v>221.37099999999998</v>
      </c>
      <c r="F4" s="18">
        <v>221.68700000000001</v>
      </c>
      <c r="G4" s="18">
        <v>228.06900000000002</v>
      </c>
      <c r="H4" s="18">
        <v>296.25799999999998</v>
      </c>
      <c r="I4" s="18">
        <v>334.0619999999999</v>
      </c>
      <c r="J4" s="18">
        <v>329.86400000000009</v>
      </c>
      <c r="K4" s="18">
        <v>276.30099999999999</v>
      </c>
      <c r="L4" s="18">
        <v>274.17500000000001</v>
      </c>
      <c r="M4" s="18">
        <v>275.17599999999999</v>
      </c>
      <c r="N4" s="18">
        <v>255.15800000000002</v>
      </c>
      <c r="O4" s="18">
        <v>258.30700000000002</v>
      </c>
      <c r="P4" s="18">
        <v>251.54</v>
      </c>
      <c r="Q4" s="18">
        <v>283.22800000000007</v>
      </c>
      <c r="R4" s="18">
        <v>253.56200000000001</v>
      </c>
      <c r="S4" s="18">
        <v>257.46100000000007</v>
      </c>
      <c r="T4" s="18">
        <v>257.48500000000001</v>
      </c>
      <c r="U4" s="18">
        <v>260.33099999999996</v>
      </c>
      <c r="V4" s="18">
        <v>256.03200000000004</v>
      </c>
      <c r="W4" s="18">
        <v>256.66700000000003</v>
      </c>
      <c r="X4" s="18">
        <v>255.86699999999999</v>
      </c>
      <c r="Y4" s="18">
        <v>254.74300000000002</v>
      </c>
      <c r="Z4" s="19"/>
      <c r="AA4" s="20">
        <f>SUM(B4:Z4)</f>
        <v>6326.9890000000005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81.93</v>
      </c>
      <c r="C7" s="28">
        <v>89.75</v>
      </c>
      <c r="D7" s="28">
        <v>85.63</v>
      </c>
      <c r="E7" s="28">
        <v>69.209999999999994</v>
      </c>
      <c r="F7" s="28">
        <v>74.959999999999994</v>
      </c>
      <c r="G7" s="28">
        <v>86.84</v>
      </c>
      <c r="H7" s="28">
        <v>91.37</v>
      </c>
      <c r="I7" s="28">
        <v>98.38</v>
      </c>
      <c r="J7" s="28">
        <v>100.01</v>
      </c>
      <c r="K7" s="28">
        <v>87.33</v>
      </c>
      <c r="L7" s="28">
        <v>80.02</v>
      </c>
      <c r="M7" s="28">
        <v>79.87</v>
      </c>
      <c r="N7" s="28">
        <v>102.39</v>
      </c>
      <c r="O7" s="28">
        <v>100.54</v>
      </c>
      <c r="P7" s="28">
        <v>104.64</v>
      </c>
      <c r="Q7" s="28">
        <v>102.69</v>
      </c>
      <c r="R7" s="28">
        <v>111.77</v>
      </c>
      <c r="S7" s="28">
        <v>118.06</v>
      </c>
      <c r="T7" s="28">
        <v>116.21</v>
      </c>
      <c r="U7" s="28">
        <v>131.24</v>
      </c>
      <c r="V7" s="28">
        <v>128.06</v>
      </c>
      <c r="W7" s="28">
        <v>112.11</v>
      </c>
      <c r="X7" s="28">
        <v>116.43</v>
      </c>
      <c r="Y7" s="28">
        <v>106.92</v>
      </c>
      <c r="Z7" s="29"/>
      <c r="AA7" s="30">
        <v>99.015000000000001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238</v>
      </c>
      <c r="C10" s="42">
        <v>238</v>
      </c>
      <c r="D10" s="42">
        <v>203.49700000000001</v>
      </c>
      <c r="E10" s="42">
        <v>195</v>
      </c>
      <c r="F10" s="42">
        <v>195</v>
      </c>
      <c r="G10" s="42">
        <v>195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238</v>
      </c>
      <c r="S10" s="42">
        <v>238</v>
      </c>
      <c r="T10" s="42">
        <v>238</v>
      </c>
      <c r="U10" s="42">
        <v>238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>SUM(B10:Z10)</f>
        <v>5548.4970000000003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5</v>
      </c>
      <c r="H11" s="47">
        <v>25</v>
      </c>
      <c r="I11" s="47">
        <v>60</v>
      </c>
      <c r="J11" s="47">
        <v>55</v>
      </c>
      <c r="K11" s="47"/>
      <c r="L11" s="47"/>
      <c r="M11" s="47"/>
      <c r="N11" s="47"/>
      <c r="O11" s="47"/>
      <c r="P11" s="47"/>
      <c r="Q11" s="47">
        <v>27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24.777000000000001</v>
      </c>
      <c r="C13" s="52">
        <v>23.200000000000003</v>
      </c>
      <c r="D13" s="52">
        <v>21.067999999999998</v>
      </c>
      <c r="E13" s="52">
        <v>20.236000000000001</v>
      </c>
      <c r="F13" s="52">
        <v>20.088999999999999</v>
      </c>
      <c r="G13" s="52">
        <v>21.580000000000002</v>
      </c>
      <c r="H13" s="52">
        <v>26.837000000000003</v>
      </c>
      <c r="I13" s="52">
        <v>29.484999999999999</v>
      </c>
      <c r="J13" s="52">
        <v>31.312000000000001</v>
      </c>
      <c r="K13" s="52">
        <v>32.792000000000002</v>
      </c>
      <c r="L13" s="52">
        <v>30.665999999999997</v>
      </c>
      <c r="M13" s="52">
        <v>31.6</v>
      </c>
      <c r="N13" s="52">
        <v>10.855</v>
      </c>
      <c r="O13" s="52">
        <v>12.757</v>
      </c>
      <c r="P13" s="52">
        <v>6.0089999999999995</v>
      </c>
      <c r="Q13" s="52">
        <v>12.844000000000001</v>
      </c>
      <c r="R13" s="52">
        <v>10.562000000000001</v>
      </c>
      <c r="S13" s="52">
        <v>13.517000000000001</v>
      </c>
      <c r="T13" s="52">
        <v>12.137</v>
      </c>
      <c r="U13" s="52">
        <v>16.672999999999998</v>
      </c>
      <c r="V13" s="52">
        <v>12.245000000000001</v>
      </c>
      <c r="W13" s="52">
        <v>12.112</v>
      </c>
      <c r="X13" s="52">
        <v>12.477</v>
      </c>
      <c r="Y13" s="52">
        <v>11.027999999999999</v>
      </c>
      <c r="Z13" s="53"/>
      <c r="AA13" s="54">
        <f>SUM(B13:Z13)</f>
        <v>456.85800000000012</v>
      </c>
    </row>
    <row r="14" spans="1:27" ht="30" customHeight="1" thickBot="1" x14ac:dyDescent="0.25">
      <c r="A14" s="55" t="s">
        <v>10</v>
      </c>
      <c r="B14" s="56">
        <f>IF(LEN(B$2)&gt;0,SUM(B10:B13),"")</f>
        <v>262.77699999999999</v>
      </c>
      <c r="C14" s="57">
        <f t="shared" ref="C14:Z14" si="0">IF(LEN(C$2)&gt;0,SUM(C10:C13),"")</f>
        <v>261.2</v>
      </c>
      <c r="D14" s="57">
        <f t="shared" si="0"/>
        <v>224.565</v>
      </c>
      <c r="E14" s="57">
        <f t="shared" si="0"/>
        <v>215.23599999999999</v>
      </c>
      <c r="F14" s="57">
        <f t="shared" si="0"/>
        <v>215.089</v>
      </c>
      <c r="G14" s="57">
        <f t="shared" si="0"/>
        <v>221.58</v>
      </c>
      <c r="H14" s="57">
        <f t="shared" si="0"/>
        <v>289.83699999999999</v>
      </c>
      <c r="I14" s="57">
        <f t="shared" si="0"/>
        <v>327.48500000000001</v>
      </c>
      <c r="J14" s="57">
        <f t="shared" si="0"/>
        <v>324.31200000000001</v>
      </c>
      <c r="K14" s="57">
        <f t="shared" si="0"/>
        <v>270.79200000000003</v>
      </c>
      <c r="L14" s="57">
        <f t="shared" si="0"/>
        <v>268.666</v>
      </c>
      <c r="M14" s="57">
        <f t="shared" si="0"/>
        <v>269.60000000000002</v>
      </c>
      <c r="N14" s="57">
        <f t="shared" si="0"/>
        <v>248.85499999999999</v>
      </c>
      <c r="O14" s="57">
        <f t="shared" si="0"/>
        <v>250.75700000000001</v>
      </c>
      <c r="P14" s="57">
        <f t="shared" si="0"/>
        <v>244.00899999999999</v>
      </c>
      <c r="Q14" s="57">
        <f t="shared" si="0"/>
        <v>277.84399999999999</v>
      </c>
      <c r="R14" s="57">
        <f t="shared" si="0"/>
        <v>248.56200000000001</v>
      </c>
      <c r="S14" s="57">
        <f t="shared" si="0"/>
        <v>251.517</v>
      </c>
      <c r="T14" s="57">
        <f t="shared" si="0"/>
        <v>250.137</v>
      </c>
      <c r="U14" s="57">
        <f t="shared" si="0"/>
        <v>254.673</v>
      </c>
      <c r="V14" s="57">
        <f t="shared" si="0"/>
        <v>250.245</v>
      </c>
      <c r="W14" s="57">
        <f t="shared" si="0"/>
        <v>250.11199999999999</v>
      </c>
      <c r="X14" s="57">
        <f t="shared" si="0"/>
        <v>250.477</v>
      </c>
      <c r="Y14" s="57">
        <f t="shared" si="0"/>
        <v>249.02799999999999</v>
      </c>
      <c r="Z14" s="58" t="str">
        <f t="shared" si="0"/>
        <v/>
      </c>
      <c r="AA14" s="59">
        <f>SUM(AA9:AA13)</f>
        <v>6177.3550000000005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</v>
      </c>
      <c r="C17" s="67">
        <v>6</v>
      </c>
      <c r="D17" s="67">
        <v>5.8</v>
      </c>
      <c r="E17" s="67">
        <v>5.8</v>
      </c>
      <c r="F17" s="67">
        <v>5.8</v>
      </c>
      <c r="G17" s="67">
        <v>5.8</v>
      </c>
      <c r="H17" s="67">
        <v>5</v>
      </c>
      <c r="I17" s="67">
        <v>5</v>
      </c>
      <c r="J17" s="67">
        <v>5</v>
      </c>
      <c r="K17" s="67">
        <v>5</v>
      </c>
      <c r="L17" s="67">
        <v>5</v>
      </c>
      <c r="M17" s="67">
        <v>5</v>
      </c>
      <c r="N17" s="67">
        <v>5</v>
      </c>
      <c r="O17" s="67">
        <v>5</v>
      </c>
      <c r="P17" s="67">
        <v>5</v>
      </c>
      <c r="Q17" s="67">
        <v>5</v>
      </c>
      <c r="R17" s="67">
        <v>5</v>
      </c>
      <c r="S17" s="67">
        <v>5</v>
      </c>
      <c r="T17" s="67">
        <v>5</v>
      </c>
      <c r="U17" s="67">
        <v>5</v>
      </c>
      <c r="V17" s="67">
        <v>5</v>
      </c>
      <c r="W17" s="67">
        <v>5</v>
      </c>
      <c r="X17" s="67">
        <v>5</v>
      </c>
      <c r="Y17" s="67">
        <v>5</v>
      </c>
      <c r="Z17" s="68"/>
      <c r="AA17" s="69">
        <f>SUM(B17:Z17)</f>
        <v>127.2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1.6E-2</v>
      </c>
      <c r="G18" s="72">
        <v>1.7000000000000001E-2</v>
      </c>
      <c r="H18" s="72">
        <v>7.2999999999999995E-2</v>
      </c>
      <c r="I18" s="72">
        <v>8.7999999999999995E-2</v>
      </c>
      <c r="J18" s="72">
        <v>4.4999999999999998E-2</v>
      </c>
      <c r="K18" s="72"/>
      <c r="L18" s="72"/>
      <c r="M18" s="72">
        <v>6.8000000000000005E-2</v>
      </c>
      <c r="N18" s="72">
        <v>0.05</v>
      </c>
      <c r="O18" s="72">
        <v>3.1E-2</v>
      </c>
      <c r="P18" s="72">
        <v>6.0000000000000001E-3</v>
      </c>
      <c r="Q18" s="72">
        <v>2.1999999999999999E-2</v>
      </c>
      <c r="R18" s="72"/>
      <c r="S18" s="72">
        <v>0.05</v>
      </c>
      <c r="T18" s="72">
        <v>0.14499999999999999</v>
      </c>
      <c r="U18" s="72">
        <v>0.28399999999999997</v>
      </c>
      <c r="V18" s="72">
        <v>3.5000000000000003E-2</v>
      </c>
      <c r="W18" s="72">
        <v>5.8000000000000003E-2</v>
      </c>
      <c r="X18" s="72">
        <v>5.2999999999999999E-2</v>
      </c>
      <c r="Y18" s="72">
        <v>1.2E-2</v>
      </c>
      <c r="Z18" s="73"/>
      <c r="AA18" s="74">
        <f>SUM(B18:Z18)</f>
        <v>1.0530000000000002</v>
      </c>
    </row>
    <row r="19" spans="1:27" ht="24.95" customHeight="1" x14ac:dyDescent="0.2">
      <c r="A19" s="70" t="s">
        <v>14</v>
      </c>
      <c r="B19" s="75">
        <v>0.46</v>
      </c>
      <c r="C19" s="76">
        <v>0.39400000000000002</v>
      </c>
      <c r="D19" s="76">
        <v>0.44900000000000001</v>
      </c>
      <c r="E19" s="76">
        <v>0.33500000000000002</v>
      </c>
      <c r="F19" s="76">
        <v>0.78200000000000003</v>
      </c>
      <c r="G19" s="76">
        <v>0.67200000000000004</v>
      </c>
      <c r="H19" s="76">
        <v>1.3480000000000001</v>
      </c>
      <c r="I19" s="76">
        <v>1.4890000000000001</v>
      </c>
      <c r="J19" s="76">
        <v>0.50700000000000001</v>
      </c>
      <c r="K19" s="76">
        <v>0.50900000000000001</v>
      </c>
      <c r="L19" s="76">
        <v>0.50900000000000001</v>
      </c>
      <c r="M19" s="76">
        <v>0.50800000000000001</v>
      </c>
      <c r="N19" s="76">
        <v>1.2530000000000001</v>
      </c>
      <c r="O19" s="76">
        <v>2.5190000000000001</v>
      </c>
      <c r="P19" s="76">
        <v>2.5250000000000004</v>
      </c>
      <c r="Q19" s="76">
        <v>0.36199999999999999</v>
      </c>
      <c r="R19" s="76"/>
      <c r="S19" s="76">
        <v>0.89400000000000002</v>
      </c>
      <c r="T19" s="76">
        <v>2.2030000000000003</v>
      </c>
      <c r="U19" s="76">
        <v>0.374</v>
      </c>
      <c r="V19" s="76">
        <v>0.752</v>
      </c>
      <c r="W19" s="76">
        <v>1.4969999999999999</v>
      </c>
      <c r="X19" s="76">
        <v>0.33700000000000002</v>
      </c>
      <c r="Y19" s="76">
        <v>0.70300000000000007</v>
      </c>
      <c r="Z19" s="73"/>
      <c r="AA19" s="74">
        <f>SUM(B19:Z19)</f>
        <v>21.380999999999997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8.4600000000000009</v>
      </c>
      <c r="C22" s="83">
        <f t="shared" si="1"/>
        <v>6.3940000000000001</v>
      </c>
      <c r="D22" s="83">
        <f t="shared" si="1"/>
        <v>6.2489999999999997</v>
      </c>
      <c r="E22" s="83">
        <f t="shared" si="1"/>
        <v>6.1349999999999998</v>
      </c>
      <c r="F22" s="83">
        <f t="shared" si="1"/>
        <v>6.5979999999999999</v>
      </c>
      <c r="G22" s="83">
        <f t="shared" si="1"/>
        <v>6.4889999999999999</v>
      </c>
      <c r="H22" s="83">
        <f t="shared" si="1"/>
        <v>6.4210000000000003</v>
      </c>
      <c r="I22" s="83">
        <f t="shared" si="1"/>
        <v>6.577</v>
      </c>
      <c r="J22" s="83">
        <f t="shared" si="1"/>
        <v>5.5519999999999996</v>
      </c>
      <c r="K22" s="83">
        <f t="shared" si="1"/>
        <v>5.5090000000000003</v>
      </c>
      <c r="L22" s="83">
        <f t="shared" si="1"/>
        <v>5.5090000000000003</v>
      </c>
      <c r="M22" s="83">
        <f t="shared" si="1"/>
        <v>5.5759999999999996</v>
      </c>
      <c r="N22" s="83">
        <f t="shared" si="1"/>
        <v>6.3029999999999999</v>
      </c>
      <c r="O22" s="83">
        <f t="shared" si="1"/>
        <v>7.55</v>
      </c>
      <c r="P22" s="83">
        <f t="shared" si="1"/>
        <v>7.5310000000000006</v>
      </c>
      <c r="Q22" s="83">
        <f t="shared" si="1"/>
        <v>5.3840000000000003</v>
      </c>
      <c r="R22" s="83">
        <f t="shared" si="1"/>
        <v>5</v>
      </c>
      <c r="S22" s="83">
        <f t="shared" si="1"/>
        <v>5.944</v>
      </c>
      <c r="T22" s="83">
        <f t="shared" si="1"/>
        <v>7.3479999999999999</v>
      </c>
      <c r="U22" s="83">
        <f t="shared" si="1"/>
        <v>5.6579999999999995</v>
      </c>
      <c r="V22" s="83">
        <f t="shared" si="1"/>
        <v>5.7869999999999999</v>
      </c>
      <c r="W22" s="83">
        <f t="shared" si="1"/>
        <v>6.5549999999999997</v>
      </c>
      <c r="X22" s="83">
        <f t="shared" si="1"/>
        <v>5.39</v>
      </c>
      <c r="Y22" s="83">
        <f t="shared" si="1"/>
        <v>5.7149999999999999</v>
      </c>
      <c r="Z22" s="84">
        <f t="shared" si="1"/>
        <v>0</v>
      </c>
      <c r="AA22" s="85">
        <f t="shared" si="1"/>
        <v>149.63400000000001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271.23700000000002</v>
      </c>
      <c r="C26" s="72">
        <v>267.59399999999999</v>
      </c>
      <c r="D26" s="72">
        <v>230.81399999999999</v>
      </c>
      <c r="E26" s="72">
        <v>221.37100000000001</v>
      </c>
      <c r="F26" s="72">
        <v>221.68700000000001</v>
      </c>
      <c r="G26" s="72">
        <v>228.06899999999999</v>
      </c>
      <c r="H26" s="72">
        <v>296.25799999999998</v>
      </c>
      <c r="I26" s="72">
        <v>334.06200000000001</v>
      </c>
      <c r="J26" s="72">
        <v>329.86399999999998</v>
      </c>
      <c r="K26" s="72">
        <v>276.30099999999999</v>
      </c>
      <c r="L26" s="72">
        <v>274.17500000000001</v>
      </c>
      <c r="M26" s="72">
        <v>275.17599999999999</v>
      </c>
      <c r="N26" s="72">
        <v>255.15799999999999</v>
      </c>
      <c r="O26" s="72">
        <v>258.30700000000002</v>
      </c>
      <c r="P26" s="72">
        <v>251.54</v>
      </c>
      <c r="Q26" s="72">
        <v>283.22800000000001</v>
      </c>
      <c r="R26" s="72">
        <v>253.56200000000001</v>
      </c>
      <c r="S26" s="72">
        <v>257.46100000000001</v>
      </c>
      <c r="T26" s="72">
        <v>257.48500000000001</v>
      </c>
      <c r="U26" s="72">
        <v>260.33100000000002</v>
      </c>
      <c r="V26" s="72">
        <v>256.03199999999998</v>
      </c>
      <c r="W26" s="72">
        <v>256.66699999999997</v>
      </c>
      <c r="X26" s="72">
        <v>255.86699999999999</v>
      </c>
      <c r="Y26" s="72">
        <v>254.74299999999999</v>
      </c>
      <c r="Z26" s="73"/>
      <c r="AA26" s="74">
        <f>SUM(B26:Z26)</f>
        <v>6326.9890000000014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271.23700000000002</v>
      </c>
      <c r="C28" s="57">
        <f t="shared" si="2"/>
        <v>267.59399999999999</v>
      </c>
      <c r="D28" s="57">
        <f t="shared" si="2"/>
        <v>230.81399999999999</v>
      </c>
      <c r="E28" s="57">
        <f t="shared" si="2"/>
        <v>221.37100000000001</v>
      </c>
      <c r="F28" s="57">
        <f t="shared" si="2"/>
        <v>221.68700000000001</v>
      </c>
      <c r="G28" s="57">
        <f t="shared" si="2"/>
        <v>228.06899999999999</v>
      </c>
      <c r="H28" s="57">
        <f t="shared" si="2"/>
        <v>296.25799999999998</v>
      </c>
      <c r="I28" s="57">
        <f t="shared" si="2"/>
        <v>334.06200000000001</v>
      </c>
      <c r="J28" s="57">
        <f t="shared" si="2"/>
        <v>329.86399999999998</v>
      </c>
      <c r="K28" s="57">
        <f t="shared" si="2"/>
        <v>276.30099999999999</v>
      </c>
      <c r="L28" s="57">
        <f t="shared" si="2"/>
        <v>274.17500000000001</v>
      </c>
      <c r="M28" s="57">
        <f t="shared" si="2"/>
        <v>275.17599999999999</v>
      </c>
      <c r="N28" s="57">
        <f t="shared" si="2"/>
        <v>255.15799999999999</v>
      </c>
      <c r="O28" s="57">
        <f t="shared" si="2"/>
        <v>258.30700000000002</v>
      </c>
      <c r="P28" s="57">
        <f t="shared" si="2"/>
        <v>251.54</v>
      </c>
      <c r="Q28" s="57">
        <f t="shared" si="2"/>
        <v>283.22800000000001</v>
      </c>
      <c r="R28" s="57">
        <f t="shared" si="2"/>
        <v>253.56200000000001</v>
      </c>
      <c r="S28" s="57">
        <f t="shared" si="2"/>
        <v>257.46100000000001</v>
      </c>
      <c r="T28" s="57">
        <f t="shared" si="2"/>
        <v>257.48500000000001</v>
      </c>
      <c r="U28" s="57">
        <f t="shared" si="2"/>
        <v>260.33100000000002</v>
      </c>
      <c r="V28" s="57">
        <f t="shared" si="2"/>
        <v>256.03199999999998</v>
      </c>
      <c r="W28" s="57">
        <f t="shared" si="2"/>
        <v>256.66699999999997</v>
      </c>
      <c r="X28" s="57">
        <f t="shared" si="2"/>
        <v>255.86699999999999</v>
      </c>
      <c r="Y28" s="57">
        <f t="shared" si="2"/>
        <v>254.74299999999999</v>
      </c>
      <c r="Z28" s="58">
        <f t="shared" si="2"/>
        <v>0</v>
      </c>
      <c r="AA28" s="59">
        <f t="shared" si="2"/>
        <v>6326.9890000000014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271.23699999999997</v>
      </c>
      <c r="C47" s="83">
        <f t="shared" ref="C47:Z47" si="8">SUM(C10:C13)+C22+C36</f>
        <v>267.59399999999999</v>
      </c>
      <c r="D47" s="83">
        <f t="shared" si="8"/>
        <v>230.81399999999999</v>
      </c>
      <c r="E47" s="83">
        <f t="shared" si="8"/>
        <v>221.37099999999998</v>
      </c>
      <c r="F47" s="83">
        <f t="shared" si="8"/>
        <v>221.68700000000001</v>
      </c>
      <c r="G47" s="83">
        <f t="shared" si="8"/>
        <v>228.06900000000002</v>
      </c>
      <c r="H47" s="83">
        <f t="shared" si="8"/>
        <v>296.25799999999998</v>
      </c>
      <c r="I47" s="83">
        <f t="shared" si="8"/>
        <v>334.06200000000001</v>
      </c>
      <c r="J47" s="83">
        <f t="shared" si="8"/>
        <v>329.86400000000003</v>
      </c>
      <c r="K47" s="83">
        <f t="shared" si="8"/>
        <v>276.30100000000004</v>
      </c>
      <c r="L47" s="83">
        <f t="shared" si="8"/>
        <v>274.17500000000001</v>
      </c>
      <c r="M47" s="83">
        <f t="shared" si="8"/>
        <v>275.17600000000004</v>
      </c>
      <c r="N47" s="83">
        <f t="shared" si="8"/>
        <v>255.15799999999999</v>
      </c>
      <c r="O47" s="83">
        <f t="shared" si="8"/>
        <v>258.30700000000002</v>
      </c>
      <c r="P47" s="83">
        <f t="shared" si="8"/>
        <v>251.54</v>
      </c>
      <c r="Q47" s="83">
        <f t="shared" si="8"/>
        <v>283.22800000000001</v>
      </c>
      <c r="R47" s="83">
        <f t="shared" si="8"/>
        <v>253.56200000000001</v>
      </c>
      <c r="S47" s="83">
        <f t="shared" si="8"/>
        <v>257.46100000000001</v>
      </c>
      <c r="T47" s="83">
        <f t="shared" si="8"/>
        <v>257.48500000000001</v>
      </c>
      <c r="U47" s="83">
        <f t="shared" si="8"/>
        <v>260.33100000000002</v>
      </c>
      <c r="V47" s="83">
        <f t="shared" si="8"/>
        <v>256.03199999999998</v>
      </c>
      <c r="W47" s="83">
        <f t="shared" si="8"/>
        <v>256.66699999999997</v>
      </c>
      <c r="X47" s="83">
        <f t="shared" si="8"/>
        <v>255.86699999999999</v>
      </c>
      <c r="Y47" s="83">
        <f t="shared" si="8"/>
        <v>254.74299999999999</v>
      </c>
      <c r="Z47" s="84">
        <f t="shared" si="8"/>
        <v>0</v>
      </c>
      <c r="AA47" s="100">
        <f>SUM(B47:Z47)</f>
        <v>6326.9890000000014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2021-09-02T20:16:18Z</dcterms:created>
  <dcterms:modified xsi:type="dcterms:W3CDTF">2021-09-02T20:16:19Z</dcterms:modified>
</cp:coreProperties>
</file>