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[1]SPOT_Orders_OverView_01!$A$23:$A$33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<sst xmlns="http://schemas.openxmlformats.org/spreadsheetml/2006/main" count="110" uniqueCount="49">
  <si>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01/09/2021 23:17:18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</si>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</sst>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2.488</c:v>
                </c:pt>
                <c:pt idx="13">
                  <c:v>2.452</c:v>
                </c:pt>
                <c:pt idx="14">
                  <c:v>4.0919999999999996</c:v>
                </c:pt>
                <c:pt idx="15">
                  <c:v>0.90200000000000002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1.371</c:v>
                </c:pt>
                <c:pt idx="1">
                  <c:v>3.5</c:v>
                </c:pt>
                <c:pt idx="2">
                  <c:v>0.88</c:v>
                </c:pt>
                <c:pt idx="3">
                  <c:v>0.2</c:v>
                </c:pt>
                <c:pt idx="4">
                  <c:v>0.43</c:v>
                </c:pt>
                <c:pt idx="5">
                  <c:v>1.38</c:v>
                </c:pt>
                <c:pt idx="6">
                  <c:v>0.65700000000000003</c:v>
                </c:pt>
                <c:pt idx="7">
                  <c:v>4.5060000000000002</c:v>
                </c:pt>
                <c:pt idx="8">
                  <c:v>3.633</c:v>
                </c:pt>
                <c:pt idx="9">
                  <c:v>3.3920000000000003</c:v>
                </c:pt>
                <c:pt idx="10">
                  <c:v>4.4609999999999994</c:v>
                </c:pt>
                <c:pt idx="11">
                  <c:v>5.43</c:v>
                </c:pt>
                <c:pt idx="12">
                  <c:v>7.04</c:v>
                </c:pt>
                <c:pt idx="13">
                  <c:v>6.96</c:v>
                </c:pt>
                <c:pt idx="14">
                  <c:v>7.633</c:v>
                </c:pt>
                <c:pt idx="15">
                  <c:v>8.0329999999999995</c:v>
                </c:pt>
                <c:pt idx="16">
                  <c:v>6.8679999999999994</c:v>
                </c:pt>
                <c:pt idx="17">
                  <c:v>6.0969999999999995</c:v>
                </c:pt>
                <c:pt idx="18">
                  <c:v>5.9210000000000003</c:v>
                </c:pt>
                <c:pt idx="19">
                  <c:v>4.3600000000000003</c:v>
                </c:pt>
                <c:pt idx="20">
                  <c:v>5.22</c:v>
                </c:pt>
                <c:pt idx="21">
                  <c:v>6.78</c:v>
                </c:pt>
                <c:pt idx="22">
                  <c:v>6.49</c:v>
                </c:pt>
                <c:pt idx="23">
                  <c:v>5.83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4950400"/>
        <c:axId val="444950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14.629</c:v>
                </c:pt>
                <c:pt idx="1">
                  <c:v>16.205000000000002</c:v>
                </c:pt>
                <c:pt idx="2">
                  <c:v>15.334000000000001</c:v>
                </c:pt>
                <c:pt idx="3">
                  <c:v>13.187000000000001</c:v>
                </c:pt>
                <c:pt idx="4">
                  <c:v>13.346</c:v>
                </c:pt>
                <c:pt idx="5">
                  <c:v>18.009</c:v>
                </c:pt>
                <c:pt idx="6">
                  <c:v>15.737</c:v>
                </c:pt>
                <c:pt idx="7">
                  <c:v>23.334000000000003</c:v>
                </c:pt>
                <c:pt idx="8">
                  <c:v>22.464000000000002</c:v>
                </c:pt>
                <c:pt idx="9">
                  <c:v>22.655000000000001</c:v>
                </c:pt>
                <c:pt idx="10">
                  <c:v>22.438000000000002</c:v>
                </c:pt>
                <c:pt idx="11">
                  <c:v>24.195</c:v>
                </c:pt>
                <c:pt idx="12">
                  <c:v>9.5280000000000005</c:v>
                </c:pt>
                <c:pt idx="13">
                  <c:v>13.282</c:v>
                </c:pt>
                <c:pt idx="14">
                  <c:v>12.23</c:v>
                </c:pt>
                <c:pt idx="15">
                  <c:v>9.6750000000000007</c:v>
                </c:pt>
                <c:pt idx="16">
                  <c:v>8.5730000000000004</c:v>
                </c:pt>
                <c:pt idx="17">
                  <c:v>9.1419999999999995</c:v>
                </c:pt>
                <c:pt idx="18">
                  <c:v>8.2590000000000003</c:v>
                </c:pt>
                <c:pt idx="19">
                  <c:v>4.66</c:v>
                </c:pt>
                <c:pt idx="20">
                  <c:v>11.164999999999999</c:v>
                </c:pt>
                <c:pt idx="21">
                  <c:v>9.625</c:v>
                </c:pt>
                <c:pt idx="22">
                  <c:v>9.18</c:v>
                </c:pt>
                <c:pt idx="23">
                  <c:v>8.5449999999999999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950400"/>
        <c:axId val="444950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104.75</c:v>
                </c:pt>
                <c:pt idx="1">
                  <c:v>94.81</c:v>
                </c:pt>
                <c:pt idx="2">
                  <c:v>89.31</c:v>
                </c:pt>
                <c:pt idx="3">
                  <c:v>80.23</c:v>
                </c:pt>
                <c:pt idx="4">
                  <c:v>78.94</c:v>
                </c:pt>
                <c:pt idx="5">
                  <c:v>94.7</c:v>
                </c:pt>
                <c:pt idx="6">
                  <c:v>98</c:v>
                </c:pt>
                <c:pt idx="7">
                  <c:v>107.1</c:v>
                </c:pt>
                <c:pt idx="8">
                  <c:v>106.04</c:v>
                </c:pt>
                <c:pt idx="9">
                  <c:v>103.65</c:v>
                </c:pt>
                <c:pt idx="10">
                  <c:v>105.66</c:v>
                </c:pt>
                <c:pt idx="11">
                  <c:v>106.03</c:v>
                </c:pt>
                <c:pt idx="12">
                  <c:v>109</c:v>
                </c:pt>
                <c:pt idx="13">
                  <c:v>106.72</c:v>
                </c:pt>
                <c:pt idx="14">
                  <c:v>104.54</c:v>
                </c:pt>
                <c:pt idx="15">
                  <c:v>107.8</c:v>
                </c:pt>
                <c:pt idx="16">
                  <c:v>112.49</c:v>
                </c:pt>
                <c:pt idx="17">
                  <c:v>125.24</c:v>
                </c:pt>
                <c:pt idx="18">
                  <c:v>134.15</c:v>
                </c:pt>
                <c:pt idx="19">
                  <c:v>141.51</c:v>
                </c:pt>
                <c:pt idx="20">
                  <c:v>137.77000000000001</c:v>
                </c:pt>
                <c:pt idx="21">
                  <c:v>119.53</c:v>
                </c:pt>
                <c:pt idx="22">
                  <c:v>116.7</c:v>
                </c:pt>
                <c:pt idx="23">
                  <c:v>104.01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335872"/>
        <c:axId val="444951184"/>
      </c:lineChart>
      <c:catAx>
        <c:axId val="44495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950792"/>
        <c:crosses val="autoZero"/>
        <c:auto val="1"/>
        <c:lblAlgn val="ctr"/>
        <c:lblOffset val="100"/>
        <c:noMultiLvlLbl val="0"/>
      </c:catAx>
      <c:valAx>
        <c:axId val="44495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4950400"/>
        <c:crosses val="autoZero"/>
        <c:crossBetween val="between"/>
      </c:valAx>
      <c:valAx>
        <c:axId val="44495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4335872"/>
        <c:crosses val="max"/>
        <c:crossBetween val="between"/>
      </c:valAx>
      <c:catAx>
        <c:axId val="384335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495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44441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9.9339999999999993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107.07199999999999</v>
          </cell>
        </row>
        <row r="31">
          <cell r="C31">
            <v>0</v>
          </cell>
        </row>
        <row r="32">
          <cell r="C32">
            <v>106.77000000000001</v>
          </cell>
        </row>
        <row r="33">
          <cell r="C33">
            <v>111.62100000000001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0</v>
          </cell>
        </row>
        <row r="40">
          <cell r="C40">
            <v>82.589000000000027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249.608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104.75</v>
          </cell>
          <cell r="C7">
            <v>94.81</v>
          </cell>
          <cell r="D7">
            <v>89.31</v>
          </cell>
          <cell r="E7">
            <v>80.23</v>
          </cell>
          <cell r="F7">
            <v>78.94</v>
          </cell>
          <cell r="G7">
            <v>94.7</v>
          </cell>
          <cell r="H7">
            <v>98</v>
          </cell>
          <cell r="I7">
            <v>107.1</v>
          </cell>
          <cell r="J7">
            <v>106.04</v>
          </cell>
          <cell r="K7">
            <v>103.65</v>
          </cell>
          <cell r="L7">
            <v>105.66</v>
          </cell>
          <cell r="M7">
            <v>106.03</v>
          </cell>
          <cell r="N7">
            <v>109</v>
          </cell>
          <cell r="O7">
            <v>106.72</v>
          </cell>
          <cell r="P7">
            <v>104.54</v>
          </cell>
          <cell r="Q7">
            <v>107.8</v>
          </cell>
          <cell r="R7">
            <v>112.49</v>
          </cell>
          <cell r="S7">
            <v>125.24</v>
          </cell>
          <cell r="T7">
            <v>134.15</v>
          </cell>
          <cell r="U7">
            <v>141.51</v>
          </cell>
          <cell r="V7">
            <v>137.77000000000001</v>
          </cell>
          <cell r="W7">
            <v>119.53</v>
          </cell>
          <cell r="X7">
            <v>116.7</v>
          </cell>
          <cell r="Y7">
            <v>104.01</v>
          </cell>
        </row>
        <row r="31">
          <cell r="N31">
            <v>2.488</v>
          </cell>
          <cell r="O31">
            <v>2.452</v>
          </cell>
          <cell r="P31">
            <v>4.0919999999999996</v>
          </cell>
          <cell r="Q31">
            <v>0.90200000000000002</v>
          </cell>
        </row>
        <row r="57">
          <cell r="B57">
            <v>1.371</v>
          </cell>
          <cell r="C57">
            <v>3.5</v>
          </cell>
          <cell r="D57">
            <v>0.88</v>
          </cell>
          <cell r="E57">
            <v>0.2</v>
          </cell>
          <cell r="F57">
            <v>0.43</v>
          </cell>
          <cell r="G57">
            <v>1.38</v>
          </cell>
          <cell r="H57">
            <v>0.65700000000000003</v>
          </cell>
          <cell r="I57">
            <v>4.5060000000000002</v>
          </cell>
          <cell r="J57">
            <v>3.633</v>
          </cell>
          <cell r="K57">
            <v>3.3920000000000003</v>
          </cell>
          <cell r="L57">
            <v>4.4609999999999994</v>
          </cell>
          <cell r="M57">
            <v>5.43</v>
          </cell>
          <cell r="N57">
            <v>7.04</v>
          </cell>
          <cell r="O57">
            <v>6.96</v>
          </cell>
          <cell r="P57">
            <v>7.633</v>
          </cell>
          <cell r="Q57">
            <v>8.0329999999999995</v>
          </cell>
          <cell r="R57">
            <v>6.8679999999999994</v>
          </cell>
          <cell r="S57">
            <v>6.0969999999999995</v>
          </cell>
          <cell r="T57">
            <v>5.9210000000000003</v>
          </cell>
          <cell r="U57">
            <v>4.3600000000000003</v>
          </cell>
          <cell r="V57">
            <v>5.22</v>
          </cell>
          <cell r="W57">
            <v>6.78</v>
          </cell>
          <cell r="X57">
            <v>6.49</v>
          </cell>
          <cell r="Y57">
            <v>5.83</v>
          </cell>
        </row>
        <row r="63">
          <cell r="B63">
            <v>5.9809999999999999</v>
          </cell>
          <cell r="C63">
            <v>5.8650000000000002</v>
          </cell>
          <cell r="D63">
            <v>5.8609999999999998</v>
          </cell>
          <cell r="E63">
            <v>5.9059999999999997</v>
          </cell>
          <cell r="F63">
            <v>6.0609999999999999</v>
          </cell>
          <cell r="G63">
            <v>9.1009999999999991</v>
          </cell>
          <cell r="H63">
            <v>8.4440000000000008</v>
          </cell>
          <cell r="I63">
            <v>9.8629999999999995</v>
          </cell>
          <cell r="J63">
            <v>10.571</v>
          </cell>
          <cell r="K63">
            <v>12.861000000000001</v>
          </cell>
          <cell r="L63">
            <v>13.087</v>
          </cell>
          <cell r="M63">
            <v>13.169</v>
          </cell>
        </row>
        <row r="64">
          <cell r="B64">
            <v>7.2770000000000001</v>
          </cell>
          <cell r="C64">
            <v>6.84</v>
          </cell>
          <cell r="D64">
            <v>8.593</v>
          </cell>
          <cell r="E64">
            <v>7.0810000000000004</v>
          </cell>
          <cell r="F64">
            <v>6.8550000000000004</v>
          </cell>
          <cell r="G64">
            <v>7.5280000000000005</v>
          </cell>
          <cell r="H64">
            <v>6.6360000000000001</v>
          </cell>
          <cell r="I64">
            <v>8.9649999999999999</v>
          </cell>
          <cell r="J64">
            <v>8.26</v>
          </cell>
          <cell r="K64">
            <v>6.4020000000000001</v>
          </cell>
          <cell r="L64">
            <v>4.8899999999999997</v>
          </cell>
          <cell r="M64">
            <v>5.5960000000000001</v>
          </cell>
          <cell r="O64">
            <v>3.87</v>
          </cell>
          <cell r="P64">
            <v>0.505</v>
          </cell>
          <cell r="Q64">
            <v>0.74</v>
          </cell>
          <cell r="R64">
            <v>1.7050000000000001</v>
          </cell>
          <cell r="S64">
            <v>3.0449999999999999</v>
          </cell>
          <cell r="T64">
            <v>2.3379999999999996</v>
          </cell>
          <cell r="U64">
            <v>0.3</v>
          </cell>
          <cell r="V64">
            <v>5.9450000000000003</v>
          </cell>
          <cell r="W64">
            <v>2.8450000000000002</v>
          </cell>
          <cell r="X64">
            <v>2.69</v>
          </cell>
          <cell r="Y64">
            <v>2.7149999999999999</v>
          </cell>
        </row>
      </sheetData>
      <sheetData sheetId="17">
        <row r="57">
          <cell r="B57">
            <v>13.76</v>
          </cell>
          <cell r="C57">
            <v>14.472000000000001</v>
          </cell>
          <cell r="D57">
            <v>13.606</v>
          </cell>
          <cell r="E57">
            <v>12.251000000000001</v>
          </cell>
          <cell r="F57">
            <v>12.282</v>
          </cell>
          <cell r="G57">
            <v>16.5</v>
          </cell>
          <cell r="H57">
            <v>13.754</v>
          </cell>
          <cell r="I57">
            <v>20.393000000000004</v>
          </cell>
          <cell r="J57">
            <v>18.45</v>
          </cell>
          <cell r="K57">
            <v>14.904000000000002</v>
          </cell>
          <cell r="L57">
            <v>13.739000000000001</v>
          </cell>
          <cell r="M57">
            <v>15.83</v>
          </cell>
          <cell r="N57">
            <v>1.17</v>
          </cell>
          <cell r="O57">
            <v>1.9510000000000001</v>
          </cell>
          <cell r="P57">
            <v>1.97</v>
          </cell>
          <cell r="Q57">
            <v>2.5700000000000003</v>
          </cell>
          <cell r="R57">
            <v>7.2689999999999992</v>
          </cell>
          <cell r="S57">
            <v>9.1419999999999995</v>
          </cell>
          <cell r="T57">
            <v>8.2590000000000003</v>
          </cell>
          <cell r="U57">
            <v>3.29</v>
          </cell>
          <cell r="V57">
            <v>10.126999999999999</v>
          </cell>
          <cell r="W57">
            <v>8.5910000000000011</v>
          </cell>
          <cell r="X57">
            <v>7.8339999999999996</v>
          </cell>
          <cell r="Y57">
            <v>7.4939999999999998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4">
          <cell r="B64">
            <v>0.86899999999999999</v>
          </cell>
          <cell r="C64">
            <v>0.93300000000000005</v>
          </cell>
          <cell r="D64">
            <v>0.92799999999999994</v>
          </cell>
          <cell r="E64">
            <v>0.13600000000000001</v>
          </cell>
          <cell r="F64">
            <v>0.26400000000000001</v>
          </cell>
          <cell r="G64">
            <v>1.5089999999999999</v>
          </cell>
          <cell r="H64">
            <v>1.9830000000000001</v>
          </cell>
          <cell r="I64">
            <v>2.9409999999999998</v>
          </cell>
          <cell r="J64">
            <v>4.0140000000000002</v>
          </cell>
          <cell r="K64">
            <v>7.7510000000000003</v>
          </cell>
          <cell r="L64">
            <v>8.6989999999999998</v>
          </cell>
          <cell r="M64">
            <v>8.3650000000000002</v>
          </cell>
          <cell r="N64">
            <v>8.3580000000000005</v>
          </cell>
          <cell r="O64">
            <v>11.331</v>
          </cell>
          <cell r="P64">
            <v>10.26</v>
          </cell>
          <cell r="Q64">
            <v>7.1050000000000004</v>
          </cell>
          <cell r="R64">
            <v>1.304</v>
          </cell>
          <cell r="U64">
            <v>1.37</v>
          </cell>
          <cell r="V64">
            <v>1.038</v>
          </cell>
          <cell r="W64">
            <v>1.034</v>
          </cell>
          <cell r="X64">
            <v>1.3460000000000001</v>
          </cell>
          <cell r="Y64">
            <v>1.0509999999999999</v>
          </cell>
        </row>
      </sheetData>
      <sheetData sheetId="18">
        <row r="7">
          <cell r="B7">
            <v>104.75</v>
          </cell>
          <cell r="C7">
            <v>94.81</v>
          </cell>
          <cell r="D7">
            <v>89.31</v>
          </cell>
          <cell r="E7">
            <v>80.23</v>
          </cell>
          <cell r="F7">
            <v>78.94</v>
          </cell>
          <cell r="G7">
            <v>94.7</v>
          </cell>
          <cell r="H7">
            <v>98</v>
          </cell>
          <cell r="I7">
            <v>107.1</v>
          </cell>
          <cell r="J7">
            <v>106.04</v>
          </cell>
          <cell r="K7">
            <v>103.65</v>
          </cell>
          <cell r="L7">
            <v>105.66</v>
          </cell>
          <cell r="M7">
            <v>106.03</v>
          </cell>
          <cell r="N7">
            <v>109</v>
          </cell>
          <cell r="O7">
            <v>106.72</v>
          </cell>
          <cell r="P7">
            <v>104.54</v>
          </cell>
          <cell r="Q7">
            <v>107.8</v>
          </cell>
          <cell r="R7">
            <v>112.49</v>
          </cell>
          <cell r="S7">
            <v>125.24</v>
          </cell>
          <cell r="T7">
            <v>134.15</v>
          </cell>
          <cell r="U7">
            <v>141.51</v>
          </cell>
          <cell r="V7">
            <v>137.77000000000001</v>
          </cell>
          <cell r="W7">
            <v>119.53</v>
          </cell>
          <cell r="X7">
            <v>116.7</v>
          </cell>
          <cell r="Y7">
            <v>104.01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OPTIMUS_ENERGY</v>
          </cell>
        </row>
        <row r="29">
          <cell r="A29" t="str">
            <v>SOLARENERGY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44441</v>
          </cell>
        </row>
      </sheetData>
      <sheetData sheetId="35">
        <row r="3">
          <cell r="B3">
            <v>44439</v>
          </cell>
        </row>
        <row r="4">
          <cell r="B4">
            <v>44439</v>
          </cell>
        </row>
        <row r="5">
          <cell r="B5">
            <v>44439</v>
          </cell>
        </row>
        <row r="6">
          <cell r="B6">
            <v>44439</v>
          </cell>
        </row>
        <row r="7">
          <cell r="B7">
            <v>44439</v>
          </cell>
        </row>
        <row r="8">
          <cell r="B8">
            <v>44439</v>
          </cell>
        </row>
        <row r="9">
          <cell r="B9">
            <v>44439</v>
          </cell>
        </row>
        <row r="10">
          <cell r="B10">
            <v>44439</v>
          </cell>
        </row>
        <row r="11">
          <cell r="B11">
            <v>44439</v>
          </cell>
        </row>
        <row r="12">
          <cell r="B12">
            <v>44439</v>
          </cell>
        </row>
        <row r="13">
          <cell r="B13">
            <v>44439</v>
          </cell>
        </row>
        <row r="14">
          <cell r="B14">
            <v>44439</v>
          </cell>
        </row>
        <row r="15">
          <cell r="B15">
            <v>44439</v>
          </cell>
        </row>
        <row r="16">
          <cell r="B16">
            <v>44439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14.629</v>
      </c>
      <c r="C4" s="18">
        <v>16.204999999999998</v>
      </c>
      <c r="D4" s="18">
        <v>15.334000000000001</v>
      </c>
      <c r="E4" s="18">
        <v>13.186999999999999</v>
      </c>
      <c r="F4" s="18">
        <v>13.346</v>
      </c>
      <c r="G4" s="18">
        <v>18.009</v>
      </c>
      <c r="H4" s="18">
        <v>15.737000000000002</v>
      </c>
      <c r="I4" s="18">
        <v>23.333999999999996</v>
      </c>
      <c r="J4" s="18">
        <v>22.463999999999999</v>
      </c>
      <c r="K4" s="18">
        <v>22.655000000000001</v>
      </c>
      <c r="L4" s="18">
        <v>22.437999999999995</v>
      </c>
      <c r="M4" s="18">
        <v>24.195</v>
      </c>
      <c r="N4" s="18">
        <v>9.5280000000000005</v>
      </c>
      <c r="O4" s="18">
        <v>13.282</v>
      </c>
      <c r="P4" s="18">
        <v>12.23</v>
      </c>
      <c r="Q4" s="18">
        <v>9.6750000000000007</v>
      </c>
      <c r="R4" s="18">
        <v>8.5730000000000004</v>
      </c>
      <c r="S4" s="18">
        <v>9.1419999999999995</v>
      </c>
      <c r="T4" s="18">
        <v>8.2590000000000003</v>
      </c>
      <c r="U4" s="18">
        <v>4.66</v>
      </c>
      <c r="V4" s="18">
        <v>11.164999999999999</v>
      </c>
      <c r="W4" s="18">
        <v>9.625</v>
      </c>
      <c r="X4" s="18">
        <v>9.18</v>
      </c>
      <c r="Y4" s="18">
        <v>8.5449999999999999</v>
      </c>
      <c r="Z4" s="19"/>
      <c r="AA4" s="20">
        <f>SUM(B4:Z4)</f>
        <v>335.39700000000005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104.75</v>
      </c>
      <c r="C7" s="28">
        <v>94.81</v>
      </c>
      <c r="D7" s="28">
        <v>89.31</v>
      </c>
      <c r="E7" s="28">
        <v>80.23</v>
      </c>
      <c r="F7" s="28">
        <v>78.94</v>
      </c>
      <c r="G7" s="28">
        <v>94.7</v>
      </c>
      <c r="H7" s="28">
        <v>98</v>
      </c>
      <c r="I7" s="28">
        <v>107.1</v>
      </c>
      <c r="J7" s="28">
        <v>106.04</v>
      </c>
      <c r="K7" s="28">
        <v>103.65</v>
      </c>
      <c r="L7" s="28">
        <v>105.66</v>
      </c>
      <c r="M7" s="28">
        <v>106.03</v>
      </c>
      <c r="N7" s="28">
        <v>109</v>
      </c>
      <c r="O7" s="28">
        <v>106.72</v>
      </c>
      <c r="P7" s="28">
        <v>104.54</v>
      </c>
      <c r="Q7" s="28">
        <v>107.8</v>
      </c>
      <c r="R7" s="28">
        <v>112.49</v>
      </c>
      <c r="S7" s="28">
        <v>125.24</v>
      </c>
      <c r="T7" s="28">
        <v>134.15</v>
      </c>
      <c r="U7" s="28">
        <v>141.51</v>
      </c>
      <c r="V7" s="28">
        <v>137.77000000000001</v>
      </c>
      <c r="W7" s="28">
        <v>119.53</v>
      </c>
      <c r="X7" s="28">
        <v>116.7</v>
      </c>
      <c r="Y7" s="28">
        <v>104.01</v>
      </c>
      <c r="Z7" s="29"/>
      <c r="AA7" s="30">
        <f>IF(SUM(GR_MAINLAND_MCP_SUM_SELL)&lt;&gt;0,AVERAGEIF(GR_MAINLAND_MCP_SUM_SELL,"&lt;&gt;"""),"")</f>
        <v>107.86166666666668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2.488</v>
      </c>
      <c r="O11" s="47">
        <v>2.452</v>
      </c>
      <c r="P11" s="47">
        <v>4.0919999999999996</v>
      </c>
      <c r="Q11" s="47">
        <v>0.90200000000000002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9.9339999999999993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1.371</v>
      </c>
      <c r="C13" s="52">
        <v>3.5</v>
      </c>
      <c r="D13" s="52">
        <v>0.88</v>
      </c>
      <c r="E13" s="52">
        <v>0.2</v>
      </c>
      <c r="F13" s="52">
        <v>0.43</v>
      </c>
      <c r="G13" s="52">
        <v>1.38</v>
      </c>
      <c r="H13" s="52">
        <v>0.65700000000000003</v>
      </c>
      <c r="I13" s="52">
        <v>4.5060000000000002</v>
      </c>
      <c r="J13" s="52">
        <v>3.633</v>
      </c>
      <c r="K13" s="52">
        <v>3.3920000000000003</v>
      </c>
      <c r="L13" s="52">
        <v>4.4609999999999994</v>
      </c>
      <c r="M13" s="52">
        <v>5.43</v>
      </c>
      <c r="N13" s="52">
        <v>7.04</v>
      </c>
      <c r="O13" s="52">
        <v>6.96</v>
      </c>
      <c r="P13" s="52">
        <v>7.633</v>
      </c>
      <c r="Q13" s="52">
        <v>8.0329999999999995</v>
      </c>
      <c r="R13" s="52">
        <v>6.8679999999999994</v>
      </c>
      <c r="S13" s="52">
        <v>6.0969999999999995</v>
      </c>
      <c r="T13" s="52">
        <v>5.9210000000000003</v>
      </c>
      <c r="U13" s="52">
        <v>4.3600000000000003</v>
      </c>
      <c r="V13" s="52">
        <v>5.22</v>
      </c>
      <c r="W13" s="52">
        <v>6.78</v>
      </c>
      <c r="X13" s="52">
        <v>6.49</v>
      </c>
      <c r="Y13" s="52">
        <v>5.83</v>
      </c>
      <c r="Z13" s="53"/>
      <c r="AA13" s="54">
        <f>SUM(B13:Z13)</f>
        <v>107.07199999999999</v>
      </c>
    </row>
    <row r="14" spans="1:27" ht="30" customHeight="1" thickBot="1" x14ac:dyDescent="0.25">
      <c r="A14" s="55" t="s">
        <v>10</v>
      </c>
      <c r="B14" s="56">
        <f>IF(LEN(B$2)&gt;0,SUM(B10:B13),"")</f>
        <v>1.371</v>
      </c>
      <c r="C14" s="57">
        <f t="shared" ref="C14:Z14" si="0">IF(LEN(C$2)&gt;0,SUM(C10:C13),"")</f>
        <v>3.5</v>
      </c>
      <c r="D14" s="57">
        <f t="shared" si="0"/>
        <v>0.88</v>
      </c>
      <c r="E14" s="57">
        <f t="shared" si="0"/>
        <v>0.2</v>
      </c>
      <c r="F14" s="57">
        <f t="shared" si="0"/>
        <v>0.43</v>
      </c>
      <c r="G14" s="57">
        <f t="shared" si="0"/>
        <v>1.38</v>
      </c>
      <c r="H14" s="57">
        <f t="shared" si="0"/>
        <v>0.65700000000000003</v>
      </c>
      <c r="I14" s="57">
        <f t="shared" si="0"/>
        <v>4.5060000000000002</v>
      </c>
      <c r="J14" s="57">
        <f t="shared" si="0"/>
        <v>3.633</v>
      </c>
      <c r="K14" s="57">
        <f t="shared" si="0"/>
        <v>3.3920000000000003</v>
      </c>
      <c r="L14" s="57">
        <f t="shared" si="0"/>
        <v>4.4609999999999994</v>
      </c>
      <c r="M14" s="57">
        <f t="shared" si="0"/>
        <v>5.43</v>
      </c>
      <c r="N14" s="57">
        <f t="shared" si="0"/>
        <v>9.5280000000000005</v>
      </c>
      <c r="O14" s="57">
        <f t="shared" si="0"/>
        <v>9.411999999999999</v>
      </c>
      <c r="P14" s="57">
        <f t="shared" si="0"/>
        <v>11.725</v>
      </c>
      <c r="Q14" s="57">
        <f t="shared" si="0"/>
        <v>8.9349999999999987</v>
      </c>
      <c r="R14" s="57">
        <f t="shared" si="0"/>
        <v>6.8679999999999994</v>
      </c>
      <c r="S14" s="57">
        <f t="shared" si="0"/>
        <v>6.0969999999999995</v>
      </c>
      <c r="T14" s="57">
        <f t="shared" si="0"/>
        <v>5.9210000000000003</v>
      </c>
      <c r="U14" s="57">
        <f t="shared" si="0"/>
        <v>4.3600000000000003</v>
      </c>
      <c r="V14" s="57">
        <f t="shared" si="0"/>
        <v>5.22</v>
      </c>
      <c r="W14" s="57">
        <f t="shared" si="0"/>
        <v>6.78</v>
      </c>
      <c r="X14" s="57">
        <f t="shared" si="0"/>
        <v>6.49</v>
      </c>
      <c r="Y14" s="57">
        <f t="shared" si="0"/>
        <v>5.83</v>
      </c>
      <c r="Z14" s="58" t="str">
        <f t="shared" si="0"/>
        <v/>
      </c>
      <c r="AA14" s="59">
        <f>SUM(AA9:AA13)</f>
        <v>117.00599999999999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5.9809999999999999</v>
      </c>
      <c r="C18" s="72">
        <v>5.8650000000000002</v>
      </c>
      <c r="D18" s="72">
        <v>5.8609999999999998</v>
      </c>
      <c r="E18" s="72">
        <v>5.9059999999999997</v>
      </c>
      <c r="F18" s="72">
        <v>6.0609999999999999</v>
      </c>
      <c r="G18" s="72">
        <v>9.1009999999999991</v>
      </c>
      <c r="H18" s="72">
        <v>8.4440000000000008</v>
      </c>
      <c r="I18" s="72">
        <v>9.8629999999999995</v>
      </c>
      <c r="J18" s="72">
        <v>10.571</v>
      </c>
      <c r="K18" s="72">
        <v>12.861000000000001</v>
      </c>
      <c r="L18" s="72">
        <v>13.087</v>
      </c>
      <c r="M18" s="72">
        <v>13.169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106.77000000000001</v>
      </c>
    </row>
    <row r="19" spans="1:27" ht="24.95" customHeight="1" x14ac:dyDescent="0.2">
      <c r="A19" s="70" t="s">
        <v>14</v>
      </c>
      <c r="B19" s="75">
        <v>7.2770000000000001</v>
      </c>
      <c r="C19" s="76">
        <v>6.84</v>
      </c>
      <c r="D19" s="76">
        <v>8.593</v>
      </c>
      <c r="E19" s="76">
        <v>7.0810000000000004</v>
      </c>
      <c r="F19" s="76">
        <v>6.8550000000000004</v>
      </c>
      <c r="G19" s="76">
        <v>7.5280000000000005</v>
      </c>
      <c r="H19" s="76">
        <v>6.6360000000000001</v>
      </c>
      <c r="I19" s="76">
        <v>8.9649999999999999</v>
      </c>
      <c r="J19" s="76">
        <v>8.26</v>
      </c>
      <c r="K19" s="76">
        <v>6.4020000000000001</v>
      </c>
      <c r="L19" s="76">
        <v>4.8899999999999997</v>
      </c>
      <c r="M19" s="76">
        <v>5.5960000000000001</v>
      </c>
      <c r="N19" s="76"/>
      <c r="O19" s="76">
        <v>3.87</v>
      </c>
      <c r="P19" s="76">
        <v>0.505</v>
      </c>
      <c r="Q19" s="76">
        <v>0.74</v>
      </c>
      <c r="R19" s="76">
        <v>1.7050000000000001</v>
      </c>
      <c r="S19" s="76">
        <v>3.0449999999999999</v>
      </c>
      <c r="T19" s="76">
        <v>2.3379999999999996</v>
      </c>
      <c r="U19" s="76">
        <v>0.3</v>
      </c>
      <c r="V19" s="76">
        <v>5.9450000000000003</v>
      </c>
      <c r="W19" s="76">
        <v>2.8450000000000002</v>
      </c>
      <c r="X19" s="76">
        <v>2.69</v>
      </c>
      <c r="Y19" s="76">
        <v>2.7149999999999999</v>
      </c>
      <c r="Z19" s="73"/>
      <c r="AA19" s="74">
        <f>SUM(B19:Z19)</f>
        <v>111.62100000000001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13.257999999999999</v>
      </c>
      <c r="C22" s="83">
        <f t="shared" ref="C22:Z22" si="1">IF(LEN(C$2)&gt;0,SUM(C17:C21),"")</f>
        <v>12.705</v>
      </c>
      <c r="D22" s="83">
        <f t="shared" si="1"/>
        <v>14.454000000000001</v>
      </c>
      <c r="E22" s="83">
        <f t="shared" si="1"/>
        <v>12.987</v>
      </c>
      <c r="F22" s="83">
        <f t="shared" si="1"/>
        <v>12.916</v>
      </c>
      <c r="G22" s="83">
        <f t="shared" si="1"/>
        <v>16.628999999999998</v>
      </c>
      <c r="H22" s="83">
        <f t="shared" si="1"/>
        <v>15.080000000000002</v>
      </c>
      <c r="I22" s="83">
        <f t="shared" si="1"/>
        <v>18.827999999999999</v>
      </c>
      <c r="J22" s="83">
        <f t="shared" si="1"/>
        <v>18.831</v>
      </c>
      <c r="K22" s="83">
        <f t="shared" si="1"/>
        <v>19.263000000000002</v>
      </c>
      <c r="L22" s="83">
        <f t="shared" si="1"/>
        <v>17.977</v>
      </c>
      <c r="M22" s="83">
        <f t="shared" si="1"/>
        <v>18.765000000000001</v>
      </c>
      <c r="N22" s="83">
        <f t="shared" si="1"/>
        <v>0</v>
      </c>
      <c r="O22" s="83">
        <f t="shared" si="1"/>
        <v>3.87</v>
      </c>
      <c r="P22" s="83">
        <f t="shared" si="1"/>
        <v>0.505</v>
      </c>
      <c r="Q22" s="83">
        <f t="shared" si="1"/>
        <v>0.74</v>
      </c>
      <c r="R22" s="83">
        <f t="shared" si="1"/>
        <v>1.7050000000000001</v>
      </c>
      <c r="S22" s="83">
        <f t="shared" si="1"/>
        <v>3.0449999999999999</v>
      </c>
      <c r="T22" s="83">
        <f t="shared" si="1"/>
        <v>2.3379999999999996</v>
      </c>
      <c r="U22" s="83">
        <f t="shared" si="1"/>
        <v>0.3</v>
      </c>
      <c r="V22" s="83">
        <f t="shared" si="1"/>
        <v>5.9450000000000003</v>
      </c>
      <c r="W22" s="83">
        <f t="shared" si="1"/>
        <v>2.8450000000000002</v>
      </c>
      <c r="X22" s="83">
        <f t="shared" si="1"/>
        <v>2.69</v>
      </c>
      <c r="Y22" s="83">
        <f t="shared" si="1"/>
        <v>2.7149999999999999</v>
      </c>
      <c r="Z22" s="84" t="str">
        <f t="shared" si="1"/>
        <v/>
      </c>
      <c r="AA22" s="85">
        <f>SUM(AA17:AA21)</f>
        <v>218.39100000000002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14.629</v>
      </c>
      <c r="C26" s="72">
        <v>16.204999999999998</v>
      </c>
      <c r="D26" s="72">
        <v>15.334</v>
      </c>
      <c r="E26" s="72">
        <v>13.186999999999999</v>
      </c>
      <c r="F26" s="72">
        <v>13.346</v>
      </c>
      <c r="G26" s="72">
        <v>18.009</v>
      </c>
      <c r="H26" s="72">
        <v>15.737</v>
      </c>
      <c r="I26" s="72">
        <v>23.334</v>
      </c>
      <c r="J26" s="72">
        <v>22.463999999999999</v>
      </c>
      <c r="K26" s="72">
        <v>22.655000000000001</v>
      </c>
      <c r="L26" s="72">
        <v>22.437999999999999</v>
      </c>
      <c r="M26" s="72">
        <v>24.195</v>
      </c>
      <c r="N26" s="72">
        <v>9.5280000000000005</v>
      </c>
      <c r="O26" s="72">
        <v>13.282</v>
      </c>
      <c r="P26" s="72">
        <v>12.23</v>
      </c>
      <c r="Q26" s="72">
        <v>9.6750000000000007</v>
      </c>
      <c r="R26" s="72">
        <v>8.5730000000000004</v>
      </c>
      <c r="S26" s="72">
        <v>9.1419999999999995</v>
      </c>
      <c r="T26" s="72">
        <v>8.2590000000000003</v>
      </c>
      <c r="U26" s="72">
        <v>4.66</v>
      </c>
      <c r="V26" s="72">
        <v>11.164999999999999</v>
      </c>
      <c r="W26" s="72">
        <v>9.625</v>
      </c>
      <c r="X26" s="72">
        <v>9.18</v>
      </c>
      <c r="Y26" s="72">
        <v>8.5449999999999999</v>
      </c>
      <c r="Z26" s="73"/>
      <c r="AA26" s="74">
        <f>SUM(B26:Z26)</f>
        <v>335.39700000000005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14.629</v>
      </c>
      <c r="C28" s="57">
        <f t="shared" ref="C28:Z28" si="2">IF(LEN(C$2)&gt;0,SUM(C25:C27),"")</f>
        <v>16.204999999999998</v>
      </c>
      <c r="D28" s="57">
        <f t="shared" si="2"/>
        <v>15.334</v>
      </c>
      <c r="E28" s="57">
        <f t="shared" si="2"/>
        <v>13.186999999999999</v>
      </c>
      <c r="F28" s="57">
        <f t="shared" si="2"/>
        <v>13.346</v>
      </c>
      <c r="G28" s="57">
        <f t="shared" si="2"/>
        <v>18.009</v>
      </c>
      <c r="H28" s="57">
        <f t="shared" si="2"/>
        <v>15.737</v>
      </c>
      <c r="I28" s="57">
        <f t="shared" si="2"/>
        <v>23.334</v>
      </c>
      <c r="J28" s="57">
        <f t="shared" si="2"/>
        <v>22.463999999999999</v>
      </c>
      <c r="K28" s="57">
        <f t="shared" si="2"/>
        <v>22.655000000000001</v>
      </c>
      <c r="L28" s="57">
        <f t="shared" si="2"/>
        <v>22.437999999999999</v>
      </c>
      <c r="M28" s="57">
        <f t="shared" si="2"/>
        <v>24.195</v>
      </c>
      <c r="N28" s="57">
        <f t="shared" si="2"/>
        <v>9.5280000000000005</v>
      </c>
      <c r="O28" s="57">
        <f t="shared" si="2"/>
        <v>13.282</v>
      </c>
      <c r="P28" s="57">
        <f t="shared" si="2"/>
        <v>12.23</v>
      </c>
      <c r="Q28" s="57">
        <f t="shared" si="2"/>
        <v>9.6750000000000007</v>
      </c>
      <c r="R28" s="57">
        <f t="shared" si="2"/>
        <v>8.5730000000000004</v>
      </c>
      <c r="S28" s="57">
        <f t="shared" si="2"/>
        <v>9.1419999999999995</v>
      </c>
      <c r="T28" s="57">
        <f t="shared" si="2"/>
        <v>8.2590000000000003</v>
      </c>
      <c r="U28" s="57">
        <f t="shared" si="2"/>
        <v>4.66</v>
      </c>
      <c r="V28" s="57">
        <f t="shared" si="2"/>
        <v>11.164999999999999</v>
      </c>
      <c r="W28" s="57">
        <f t="shared" si="2"/>
        <v>9.625</v>
      </c>
      <c r="X28" s="57">
        <f t="shared" si="2"/>
        <v>9.18</v>
      </c>
      <c r="Y28" s="57">
        <f t="shared" si="2"/>
        <v>8.5449999999999999</v>
      </c>
      <c r="Z28" s="58" t="str">
        <f t="shared" si="2"/>
        <v/>
      </c>
      <c r="AA28" s="59">
        <f>SUM(AA25:AA27)</f>
        <v>335.39700000000005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14.629</v>
      </c>
      <c r="C47" s="83">
        <f t="shared" ref="C47:Z47" si="8">IF(LEN(C$2)&gt;0,C14+C22+C36,"")</f>
        <v>16.204999999999998</v>
      </c>
      <c r="D47" s="83">
        <f t="shared" si="8"/>
        <v>15.334000000000001</v>
      </c>
      <c r="E47" s="83">
        <f t="shared" si="8"/>
        <v>13.186999999999999</v>
      </c>
      <c r="F47" s="83">
        <f t="shared" si="8"/>
        <v>13.346</v>
      </c>
      <c r="G47" s="83">
        <f t="shared" si="8"/>
        <v>18.008999999999997</v>
      </c>
      <c r="H47" s="83">
        <f t="shared" si="8"/>
        <v>15.737000000000002</v>
      </c>
      <c r="I47" s="83">
        <f t="shared" si="8"/>
        <v>23.334</v>
      </c>
      <c r="J47" s="83">
        <f t="shared" si="8"/>
        <v>22.463999999999999</v>
      </c>
      <c r="K47" s="83">
        <f t="shared" si="8"/>
        <v>22.655000000000001</v>
      </c>
      <c r="L47" s="83">
        <f t="shared" si="8"/>
        <v>22.437999999999999</v>
      </c>
      <c r="M47" s="83">
        <f t="shared" si="8"/>
        <v>24.195</v>
      </c>
      <c r="N47" s="83">
        <f t="shared" si="8"/>
        <v>9.5280000000000005</v>
      </c>
      <c r="O47" s="83">
        <f t="shared" si="8"/>
        <v>13.282</v>
      </c>
      <c r="P47" s="83">
        <f t="shared" si="8"/>
        <v>12.23</v>
      </c>
      <c r="Q47" s="83">
        <f t="shared" si="8"/>
        <v>9.6749999999999989</v>
      </c>
      <c r="R47" s="83">
        <f t="shared" si="8"/>
        <v>8.5730000000000004</v>
      </c>
      <c r="S47" s="83">
        <f t="shared" si="8"/>
        <v>9.1419999999999995</v>
      </c>
      <c r="T47" s="83">
        <f t="shared" si="8"/>
        <v>8.2590000000000003</v>
      </c>
      <c r="U47" s="83">
        <f t="shared" si="8"/>
        <v>4.66</v>
      </c>
      <c r="V47" s="83">
        <f t="shared" si="8"/>
        <v>11.164999999999999</v>
      </c>
      <c r="W47" s="83">
        <f t="shared" si="8"/>
        <v>9.625</v>
      </c>
      <c r="X47" s="83">
        <f t="shared" si="8"/>
        <v>9.18</v>
      </c>
      <c r="Y47" s="83">
        <f t="shared" si="8"/>
        <v>8.5449999999999999</v>
      </c>
      <c r="Z47" s="84" t="str">
        <f t="shared" si="8"/>
        <v/>
      </c>
      <c r="AA47" s="100">
        <f>SUM(B47:Z47)</f>
        <v>335.39700000000005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14.629</v>
      </c>
      <c r="C4" s="18">
        <v>16.205000000000002</v>
      </c>
      <c r="D4" s="18">
        <v>15.334000000000001</v>
      </c>
      <c r="E4" s="18">
        <v>13.187000000000001</v>
      </c>
      <c r="F4" s="18">
        <v>13.346</v>
      </c>
      <c r="G4" s="18">
        <v>18.009</v>
      </c>
      <c r="H4" s="18">
        <v>15.737</v>
      </c>
      <c r="I4" s="18">
        <v>23.334000000000003</v>
      </c>
      <c r="J4" s="18">
        <v>22.464000000000002</v>
      </c>
      <c r="K4" s="18">
        <v>22.655000000000001</v>
      </c>
      <c r="L4" s="18">
        <v>22.438000000000002</v>
      </c>
      <c r="M4" s="18">
        <v>24.195</v>
      </c>
      <c r="N4" s="18">
        <v>9.5280000000000005</v>
      </c>
      <c r="O4" s="18">
        <v>13.282</v>
      </c>
      <c r="P4" s="18">
        <v>12.23</v>
      </c>
      <c r="Q4" s="18">
        <v>9.6750000000000007</v>
      </c>
      <c r="R4" s="18">
        <v>8.5730000000000004</v>
      </c>
      <c r="S4" s="18">
        <v>9.1419999999999995</v>
      </c>
      <c r="T4" s="18">
        <v>8.2590000000000003</v>
      </c>
      <c r="U4" s="18">
        <v>4.66</v>
      </c>
      <c r="V4" s="18">
        <v>11.164999999999999</v>
      </c>
      <c r="W4" s="18">
        <v>9.625</v>
      </c>
      <c r="X4" s="18">
        <v>9.18</v>
      </c>
      <c r="Y4" s="18">
        <v>8.5449999999999999</v>
      </c>
      <c r="Z4" s="19"/>
      <c r="AA4" s="20">
        <f>SUM(B4:Z4)</f>
        <v>335.39700000000011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104.75</v>
      </c>
      <c r="C7" s="28">
        <v>94.81</v>
      </c>
      <c r="D7" s="28">
        <v>89.31</v>
      </c>
      <c r="E7" s="28">
        <v>80.23</v>
      </c>
      <c r="F7" s="28">
        <v>78.94</v>
      </c>
      <c r="G7" s="28">
        <v>94.7</v>
      </c>
      <c r="H7" s="28">
        <v>98</v>
      </c>
      <c r="I7" s="28">
        <v>107.1</v>
      </c>
      <c r="J7" s="28">
        <v>106.04</v>
      </c>
      <c r="K7" s="28">
        <v>103.65</v>
      </c>
      <c r="L7" s="28">
        <v>105.66</v>
      </c>
      <c r="M7" s="28">
        <v>106.03</v>
      </c>
      <c r="N7" s="28">
        <v>109</v>
      </c>
      <c r="O7" s="28">
        <v>106.72</v>
      </c>
      <c r="P7" s="28">
        <v>104.54</v>
      </c>
      <c r="Q7" s="28">
        <v>107.8</v>
      </c>
      <c r="R7" s="28">
        <v>112.49</v>
      </c>
      <c r="S7" s="28">
        <v>125.24</v>
      </c>
      <c r="T7" s="28">
        <v>134.15</v>
      </c>
      <c r="U7" s="28">
        <v>141.51</v>
      </c>
      <c r="V7" s="28">
        <v>137.77000000000001</v>
      </c>
      <c r="W7" s="28">
        <v>119.53</v>
      </c>
      <c r="X7" s="28">
        <v>116.7</v>
      </c>
      <c r="Y7" s="28">
        <v>104.01</v>
      </c>
      <c r="Z7" s="29"/>
      <c r="AA7" s="30">
        <v>107.86166666666668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13.76</v>
      </c>
      <c r="C13" s="52">
        <v>14.472000000000001</v>
      </c>
      <c r="D13" s="52">
        <v>13.606</v>
      </c>
      <c r="E13" s="52">
        <v>12.251000000000001</v>
      </c>
      <c r="F13" s="52">
        <v>12.282</v>
      </c>
      <c r="G13" s="52">
        <v>16.5</v>
      </c>
      <c r="H13" s="52">
        <v>13.754</v>
      </c>
      <c r="I13" s="52">
        <v>20.393000000000004</v>
      </c>
      <c r="J13" s="52">
        <v>18.45</v>
      </c>
      <c r="K13" s="52">
        <v>14.904000000000002</v>
      </c>
      <c r="L13" s="52">
        <v>13.739000000000001</v>
      </c>
      <c r="M13" s="52">
        <v>15.83</v>
      </c>
      <c r="N13" s="52">
        <v>1.17</v>
      </c>
      <c r="O13" s="52">
        <v>1.9510000000000001</v>
      </c>
      <c r="P13" s="52">
        <v>1.97</v>
      </c>
      <c r="Q13" s="52">
        <v>2.5700000000000003</v>
      </c>
      <c r="R13" s="52">
        <v>7.2689999999999992</v>
      </c>
      <c r="S13" s="52">
        <v>9.1419999999999995</v>
      </c>
      <c r="T13" s="52">
        <v>8.2590000000000003</v>
      </c>
      <c r="U13" s="52">
        <v>3.29</v>
      </c>
      <c r="V13" s="52">
        <v>10.126999999999999</v>
      </c>
      <c r="W13" s="52">
        <v>8.5910000000000011</v>
      </c>
      <c r="X13" s="52">
        <v>7.8339999999999996</v>
      </c>
      <c r="Y13" s="52">
        <v>7.4939999999999998</v>
      </c>
      <c r="Z13" s="53"/>
      <c r="AA13" s="54">
        <f>SUM(B13:Z13)</f>
        <v>249.608</v>
      </c>
    </row>
    <row r="14" spans="1:27" ht="30" customHeight="1" thickBot="1" x14ac:dyDescent="0.25">
      <c r="A14" s="55" t="s">
        <v>10</v>
      </c>
      <c r="B14" s="56">
        <f>IF(LEN(B$2)&gt;0,SUM(B10:B13),"")</f>
        <v>13.76</v>
      </c>
      <c r="C14" s="57">
        <f t="shared" ref="C14:Z14" si="0">IF(LEN(C$2)&gt;0,SUM(C10:C13),"")</f>
        <v>14.472000000000001</v>
      </c>
      <c r="D14" s="57">
        <f t="shared" si="0"/>
        <v>13.606</v>
      </c>
      <c r="E14" s="57">
        <f t="shared" si="0"/>
        <v>12.251000000000001</v>
      </c>
      <c r="F14" s="57">
        <f t="shared" si="0"/>
        <v>12.282</v>
      </c>
      <c r="G14" s="57">
        <f t="shared" si="0"/>
        <v>16.5</v>
      </c>
      <c r="H14" s="57">
        <f t="shared" si="0"/>
        <v>13.754</v>
      </c>
      <c r="I14" s="57">
        <f t="shared" si="0"/>
        <v>20.393000000000004</v>
      </c>
      <c r="J14" s="57">
        <f t="shared" si="0"/>
        <v>18.45</v>
      </c>
      <c r="K14" s="57">
        <f t="shared" si="0"/>
        <v>14.904000000000002</v>
      </c>
      <c r="L14" s="57">
        <f t="shared" si="0"/>
        <v>13.739000000000001</v>
      </c>
      <c r="M14" s="57">
        <f t="shared" si="0"/>
        <v>15.83</v>
      </c>
      <c r="N14" s="57">
        <f t="shared" si="0"/>
        <v>1.17</v>
      </c>
      <c r="O14" s="57">
        <f t="shared" si="0"/>
        <v>1.9510000000000001</v>
      </c>
      <c r="P14" s="57">
        <f t="shared" si="0"/>
        <v>1.97</v>
      </c>
      <c r="Q14" s="57">
        <f t="shared" si="0"/>
        <v>2.5700000000000003</v>
      </c>
      <c r="R14" s="57">
        <f t="shared" si="0"/>
        <v>7.2689999999999992</v>
      </c>
      <c r="S14" s="57">
        <f t="shared" si="0"/>
        <v>9.1419999999999995</v>
      </c>
      <c r="T14" s="57">
        <f t="shared" si="0"/>
        <v>8.2590000000000003</v>
      </c>
      <c r="U14" s="57">
        <f t="shared" si="0"/>
        <v>3.29</v>
      </c>
      <c r="V14" s="57">
        <f t="shared" si="0"/>
        <v>10.126999999999999</v>
      </c>
      <c r="W14" s="57">
        <f t="shared" si="0"/>
        <v>8.5910000000000011</v>
      </c>
      <c r="X14" s="57">
        <f t="shared" si="0"/>
        <v>7.8339999999999996</v>
      </c>
      <c r="Y14" s="57">
        <f t="shared" si="0"/>
        <v>7.4939999999999998</v>
      </c>
      <c r="Z14" s="58" t="str">
        <f t="shared" si="0"/>
        <v/>
      </c>
      <c r="AA14" s="59">
        <f>SUM(AA9:AA13)</f>
        <v>249.608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0.86899999999999999</v>
      </c>
      <c r="C19" s="76">
        <v>0.93300000000000005</v>
      </c>
      <c r="D19" s="76">
        <v>0.92799999999999994</v>
      </c>
      <c r="E19" s="76">
        <v>0.13600000000000001</v>
      </c>
      <c r="F19" s="76">
        <v>0.26400000000000001</v>
      </c>
      <c r="G19" s="76">
        <v>1.5089999999999999</v>
      </c>
      <c r="H19" s="76">
        <v>1.9830000000000001</v>
      </c>
      <c r="I19" s="76">
        <v>2.9409999999999998</v>
      </c>
      <c r="J19" s="76">
        <v>4.0140000000000002</v>
      </c>
      <c r="K19" s="76">
        <v>7.7510000000000003</v>
      </c>
      <c r="L19" s="76">
        <v>8.6989999999999998</v>
      </c>
      <c r="M19" s="76">
        <v>8.3650000000000002</v>
      </c>
      <c r="N19" s="76">
        <v>8.3580000000000005</v>
      </c>
      <c r="O19" s="76">
        <v>11.331</v>
      </c>
      <c r="P19" s="76">
        <v>10.26</v>
      </c>
      <c r="Q19" s="76">
        <v>7.1050000000000004</v>
      </c>
      <c r="R19" s="76">
        <v>1.304</v>
      </c>
      <c r="S19" s="76"/>
      <c r="T19" s="76"/>
      <c r="U19" s="76">
        <v>1.37</v>
      </c>
      <c r="V19" s="76">
        <v>1.038</v>
      </c>
      <c r="W19" s="76">
        <v>1.034</v>
      </c>
      <c r="X19" s="76">
        <v>1.3460000000000001</v>
      </c>
      <c r="Y19" s="76">
        <v>1.0509999999999999</v>
      </c>
      <c r="Z19" s="73"/>
      <c r="AA19" s="74">
        <f>SUM(B19:Z19)</f>
        <v>82.589000000000027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0.86899999999999999</v>
      </c>
      <c r="C22" s="83">
        <f t="shared" si="1"/>
        <v>1.7330000000000001</v>
      </c>
      <c r="D22" s="83">
        <f t="shared" si="1"/>
        <v>1.728</v>
      </c>
      <c r="E22" s="83">
        <f t="shared" si="1"/>
        <v>0.93600000000000005</v>
      </c>
      <c r="F22" s="83">
        <f t="shared" si="1"/>
        <v>1.0640000000000001</v>
      </c>
      <c r="G22" s="83">
        <f t="shared" si="1"/>
        <v>1.5089999999999999</v>
      </c>
      <c r="H22" s="83">
        <f t="shared" si="1"/>
        <v>1.9830000000000001</v>
      </c>
      <c r="I22" s="83">
        <f t="shared" si="1"/>
        <v>2.9409999999999998</v>
      </c>
      <c r="J22" s="83">
        <f t="shared" si="1"/>
        <v>4.0140000000000002</v>
      </c>
      <c r="K22" s="83">
        <f t="shared" si="1"/>
        <v>7.7510000000000003</v>
      </c>
      <c r="L22" s="83">
        <f t="shared" si="1"/>
        <v>8.6989999999999998</v>
      </c>
      <c r="M22" s="83">
        <f t="shared" si="1"/>
        <v>8.3650000000000002</v>
      </c>
      <c r="N22" s="83">
        <f t="shared" si="1"/>
        <v>8.3580000000000005</v>
      </c>
      <c r="O22" s="83">
        <f t="shared" si="1"/>
        <v>11.331</v>
      </c>
      <c r="P22" s="83">
        <f t="shared" si="1"/>
        <v>10.26</v>
      </c>
      <c r="Q22" s="83">
        <f t="shared" si="1"/>
        <v>7.1050000000000004</v>
      </c>
      <c r="R22" s="83">
        <f t="shared" si="1"/>
        <v>1.304</v>
      </c>
      <c r="S22" s="83">
        <f t="shared" si="1"/>
        <v>0</v>
      </c>
      <c r="T22" s="83">
        <f t="shared" si="1"/>
        <v>0</v>
      </c>
      <c r="U22" s="83">
        <f t="shared" si="1"/>
        <v>1.37</v>
      </c>
      <c r="V22" s="83">
        <f t="shared" si="1"/>
        <v>1.038</v>
      </c>
      <c r="W22" s="83">
        <f t="shared" si="1"/>
        <v>1.034</v>
      </c>
      <c r="X22" s="83">
        <f t="shared" si="1"/>
        <v>1.3460000000000001</v>
      </c>
      <c r="Y22" s="83">
        <f t="shared" si="1"/>
        <v>1.0509999999999999</v>
      </c>
      <c r="Z22" s="84">
        <f t="shared" si="1"/>
        <v>0</v>
      </c>
      <c r="AA22" s="85">
        <f t="shared" si="1"/>
        <v>85.78900000000003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14.629</v>
      </c>
      <c r="C26" s="72">
        <v>16.204999999999998</v>
      </c>
      <c r="D26" s="72">
        <v>15.334</v>
      </c>
      <c r="E26" s="72">
        <v>13.186999999999999</v>
      </c>
      <c r="F26" s="72">
        <v>13.346</v>
      </c>
      <c r="G26" s="72">
        <v>18.009</v>
      </c>
      <c r="H26" s="72">
        <v>15.737</v>
      </c>
      <c r="I26" s="72">
        <v>23.334</v>
      </c>
      <c r="J26" s="72">
        <v>22.463999999999999</v>
      </c>
      <c r="K26" s="72">
        <v>22.655000000000001</v>
      </c>
      <c r="L26" s="72">
        <v>22.437999999999999</v>
      </c>
      <c r="M26" s="72">
        <v>24.195</v>
      </c>
      <c r="N26" s="72">
        <v>9.5280000000000005</v>
      </c>
      <c r="O26" s="72">
        <v>13.282</v>
      </c>
      <c r="P26" s="72">
        <v>12.23</v>
      </c>
      <c r="Q26" s="72">
        <v>9.6750000000000007</v>
      </c>
      <c r="R26" s="72">
        <v>8.5730000000000004</v>
      </c>
      <c r="S26" s="72">
        <v>9.1419999999999995</v>
      </c>
      <c r="T26" s="72">
        <v>8.2590000000000003</v>
      </c>
      <c r="U26" s="72">
        <v>4.66</v>
      </c>
      <c r="V26" s="72">
        <v>11.164999999999999</v>
      </c>
      <c r="W26" s="72">
        <v>9.625</v>
      </c>
      <c r="X26" s="72">
        <v>9.18</v>
      </c>
      <c r="Y26" s="72">
        <v>8.5449999999999999</v>
      </c>
      <c r="Z26" s="73"/>
      <c r="AA26" s="74">
        <f>SUM(B26:Z26)</f>
        <v>335.39700000000005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14.629</v>
      </c>
      <c r="C28" s="57">
        <f t="shared" si="2"/>
        <v>16.204999999999998</v>
      </c>
      <c r="D28" s="57">
        <f t="shared" si="2"/>
        <v>15.334</v>
      </c>
      <c r="E28" s="57">
        <f t="shared" si="2"/>
        <v>13.186999999999999</v>
      </c>
      <c r="F28" s="57">
        <f t="shared" si="2"/>
        <v>13.346</v>
      </c>
      <c r="G28" s="57">
        <f t="shared" si="2"/>
        <v>18.009</v>
      </c>
      <c r="H28" s="57">
        <f t="shared" si="2"/>
        <v>15.737</v>
      </c>
      <c r="I28" s="57">
        <f t="shared" si="2"/>
        <v>23.334</v>
      </c>
      <c r="J28" s="57">
        <f t="shared" si="2"/>
        <v>22.463999999999999</v>
      </c>
      <c r="K28" s="57">
        <f t="shared" si="2"/>
        <v>22.655000000000001</v>
      </c>
      <c r="L28" s="57">
        <f t="shared" si="2"/>
        <v>22.437999999999999</v>
      </c>
      <c r="M28" s="57">
        <f t="shared" si="2"/>
        <v>24.195</v>
      </c>
      <c r="N28" s="57">
        <f t="shared" si="2"/>
        <v>9.5280000000000005</v>
      </c>
      <c r="O28" s="57">
        <f t="shared" si="2"/>
        <v>13.282</v>
      </c>
      <c r="P28" s="57">
        <f t="shared" si="2"/>
        <v>12.23</v>
      </c>
      <c r="Q28" s="57">
        <f t="shared" si="2"/>
        <v>9.6750000000000007</v>
      </c>
      <c r="R28" s="57">
        <f t="shared" si="2"/>
        <v>8.5730000000000004</v>
      </c>
      <c r="S28" s="57">
        <f t="shared" si="2"/>
        <v>9.1419999999999995</v>
      </c>
      <c r="T28" s="57">
        <f t="shared" si="2"/>
        <v>8.2590000000000003</v>
      </c>
      <c r="U28" s="57">
        <f t="shared" si="2"/>
        <v>4.66</v>
      </c>
      <c r="V28" s="57">
        <f t="shared" si="2"/>
        <v>11.164999999999999</v>
      </c>
      <c r="W28" s="57">
        <f t="shared" si="2"/>
        <v>9.625</v>
      </c>
      <c r="X28" s="57">
        <f t="shared" si="2"/>
        <v>9.18</v>
      </c>
      <c r="Y28" s="57">
        <f t="shared" si="2"/>
        <v>8.5449999999999999</v>
      </c>
      <c r="Z28" s="58">
        <f t="shared" si="2"/>
        <v>0</v>
      </c>
      <c r="AA28" s="59">
        <f t="shared" si="2"/>
        <v>335.39700000000005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14.629</v>
      </c>
      <c r="C47" s="83">
        <f t="shared" ref="C47:Z47" si="8">SUM(C10:C13)+C22+C36</f>
        <v>16.205000000000002</v>
      </c>
      <c r="D47" s="83">
        <f t="shared" si="8"/>
        <v>15.334</v>
      </c>
      <c r="E47" s="83">
        <f t="shared" si="8"/>
        <v>13.187000000000001</v>
      </c>
      <c r="F47" s="83">
        <f t="shared" si="8"/>
        <v>13.346</v>
      </c>
      <c r="G47" s="83">
        <f t="shared" si="8"/>
        <v>18.009</v>
      </c>
      <c r="H47" s="83">
        <f t="shared" si="8"/>
        <v>15.737</v>
      </c>
      <c r="I47" s="83">
        <f t="shared" si="8"/>
        <v>23.334000000000003</v>
      </c>
      <c r="J47" s="83">
        <f t="shared" si="8"/>
        <v>22.463999999999999</v>
      </c>
      <c r="K47" s="83">
        <f t="shared" si="8"/>
        <v>22.655000000000001</v>
      </c>
      <c r="L47" s="83">
        <f t="shared" si="8"/>
        <v>22.438000000000002</v>
      </c>
      <c r="M47" s="83">
        <f t="shared" si="8"/>
        <v>24.195</v>
      </c>
      <c r="N47" s="83">
        <f t="shared" si="8"/>
        <v>9.5280000000000005</v>
      </c>
      <c r="O47" s="83">
        <f t="shared" si="8"/>
        <v>13.282</v>
      </c>
      <c r="P47" s="83">
        <f t="shared" si="8"/>
        <v>12.23</v>
      </c>
      <c r="Q47" s="83">
        <f t="shared" si="8"/>
        <v>9.6750000000000007</v>
      </c>
      <c r="R47" s="83">
        <f t="shared" si="8"/>
        <v>8.5729999999999986</v>
      </c>
      <c r="S47" s="83">
        <f t="shared" si="8"/>
        <v>9.1419999999999995</v>
      </c>
      <c r="T47" s="83">
        <f t="shared" si="8"/>
        <v>8.2590000000000003</v>
      </c>
      <c r="U47" s="83">
        <f t="shared" si="8"/>
        <v>4.66</v>
      </c>
      <c r="V47" s="83">
        <f t="shared" si="8"/>
        <v>11.164999999999999</v>
      </c>
      <c r="W47" s="83">
        <f t="shared" si="8"/>
        <v>9.6250000000000018</v>
      </c>
      <c r="X47" s="83">
        <f t="shared" si="8"/>
        <v>9.18</v>
      </c>
      <c r="Y47" s="83">
        <f t="shared" si="8"/>
        <v>8.5449999999999999</v>
      </c>
      <c r="Z47" s="84">
        <f t="shared" si="8"/>
        <v>0</v>
      </c>
      <c r="AA47" s="100">
        <f>SUM(B47:Z47)</f>
        <v>335.39700000000011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2021-09-01T20:17:18Z</dcterms:created>
  <dcterms:modified xsi:type="dcterms:W3CDTF">2021-09-01T20:17:18Z</dcterms:modified>
</cp:coreProperties>
</file>