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[1]SPOT_Orders_OverView_01!$A$22:$A$34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<sst xmlns="http://schemas.openxmlformats.org/spreadsheetml/2006/main" count="110" uniqueCount="49">
  <si>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31/08/2021 23:18:58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</si>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</sst>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5">
                  <c:v>30</c:v>
                </c:pt>
                <c:pt idx="6">
                  <c:v>45</c:v>
                </c:pt>
                <c:pt idx="7">
                  <c:v>45</c:v>
                </c:pt>
                <c:pt idx="8">
                  <c:v>30</c:v>
                </c:pt>
                <c:pt idx="9">
                  <c:v>30</c:v>
                </c:pt>
                <c:pt idx="10">
                  <c:v>30</c:v>
                </c:pt>
                <c:pt idx="11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5">
                  <c:v>8.484</c:v>
                </c:pt>
                <c:pt idx="6">
                  <c:v>4.3490000000000002</c:v>
                </c:pt>
                <c:pt idx="12">
                  <c:v>1.2929999999999999</c:v>
                </c:pt>
                <c:pt idx="13">
                  <c:v>1.232</c:v>
                </c:pt>
                <c:pt idx="14">
                  <c:v>3.1949999999999998</c:v>
                </c:pt>
                <c:pt idx="15">
                  <c:v>2.968</c:v>
                </c:pt>
                <c:pt idx="16">
                  <c:v>2.5609999999999999</c:v>
                </c:pt>
                <c:pt idx="17">
                  <c:v>5.1950000000000003</c:v>
                </c:pt>
                <c:pt idx="18">
                  <c:v>7.319</c:v>
                </c:pt>
                <c:pt idx="19">
                  <c:v>4.9720000000000004</c:v>
                </c:pt>
                <c:pt idx="20">
                  <c:v>10.342000000000001</c:v>
                </c:pt>
                <c:pt idx="21">
                  <c:v>18.760999999999999</c:v>
                </c:pt>
                <c:pt idx="22">
                  <c:v>10.154</c:v>
                </c:pt>
                <c:pt idx="23">
                  <c:v>4.7489999999999997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0.65800000000000003</c:v>
                </c:pt>
                <c:pt idx="1">
                  <c:v>0.47600000000000003</c:v>
                </c:pt>
                <c:pt idx="2">
                  <c:v>0.2</c:v>
                </c:pt>
                <c:pt idx="3">
                  <c:v>0.2</c:v>
                </c:pt>
                <c:pt idx="4">
                  <c:v>2.6360000000000001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4565880"/>
        <c:axId val="2845662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8.4310000000000009</c:v>
                </c:pt>
                <c:pt idx="1">
                  <c:v>10.197999999999999</c:v>
                </c:pt>
                <c:pt idx="2">
                  <c:v>10.093000000000002</c:v>
                </c:pt>
                <c:pt idx="3">
                  <c:v>7.5960000000000001</c:v>
                </c:pt>
                <c:pt idx="4">
                  <c:v>10.420000000000002</c:v>
                </c:pt>
                <c:pt idx="5">
                  <c:v>47.064999999999998</c:v>
                </c:pt>
                <c:pt idx="6">
                  <c:v>57.869</c:v>
                </c:pt>
                <c:pt idx="7">
                  <c:v>55.663000000000004</c:v>
                </c:pt>
                <c:pt idx="8">
                  <c:v>42.570999999999991</c:v>
                </c:pt>
                <c:pt idx="9">
                  <c:v>43.125</c:v>
                </c:pt>
                <c:pt idx="10">
                  <c:v>43.603999999999999</c:v>
                </c:pt>
                <c:pt idx="11">
                  <c:v>45.568999999999996</c:v>
                </c:pt>
                <c:pt idx="12">
                  <c:v>3.0830000000000002</c:v>
                </c:pt>
                <c:pt idx="13">
                  <c:v>2.9119999999999999</c:v>
                </c:pt>
                <c:pt idx="14">
                  <c:v>4.7149999999999999</c:v>
                </c:pt>
                <c:pt idx="15">
                  <c:v>4.5779999999999994</c:v>
                </c:pt>
                <c:pt idx="16">
                  <c:v>4.2509999999999994</c:v>
                </c:pt>
                <c:pt idx="17">
                  <c:v>7.0449999999999999</c:v>
                </c:pt>
                <c:pt idx="18">
                  <c:v>8.9689999999999994</c:v>
                </c:pt>
                <c:pt idx="19">
                  <c:v>6.742</c:v>
                </c:pt>
                <c:pt idx="20">
                  <c:v>11.952000000000002</c:v>
                </c:pt>
                <c:pt idx="21">
                  <c:v>20.191000000000003</c:v>
                </c:pt>
                <c:pt idx="22">
                  <c:v>11.564</c:v>
                </c:pt>
                <c:pt idx="23">
                  <c:v>6.1289999999999996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4565880"/>
        <c:axId val="2845662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119.44</c:v>
                </c:pt>
                <c:pt idx="1">
                  <c:v>108.27</c:v>
                </c:pt>
                <c:pt idx="2">
                  <c:v>102.61</c:v>
                </c:pt>
                <c:pt idx="3">
                  <c:v>96.34</c:v>
                </c:pt>
                <c:pt idx="4">
                  <c:v>100.56</c:v>
                </c:pt>
                <c:pt idx="5">
                  <c:v>105.99</c:v>
                </c:pt>
                <c:pt idx="6">
                  <c:v>119.07</c:v>
                </c:pt>
                <c:pt idx="7">
                  <c:v>128.27000000000001</c:v>
                </c:pt>
                <c:pt idx="8">
                  <c:v>129.93</c:v>
                </c:pt>
                <c:pt idx="9">
                  <c:v>123.86</c:v>
                </c:pt>
                <c:pt idx="10">
                  <c:v>119.44</c:v>
                </c:pt>
                <c:pt idx="11">
                  <c:v>123.29</c:v>
                </c:pt>
                <c:pt idx="12">
                  <c:v>130.77000000000001</c:v>
                </c:pt>
                <c:pt idx="13">
                  <c:v>121.43</c:v>
                </c:pt>
                <c:pt idx="14">
                  <c:v>117.89</c:v>
                </c:pt>
                <c:pt idx="15">
                  <c:v>120</c:v>
                </c:pt>
                <c:pt idx="16">
                  <c:v>133.1</c:v>
                </c:pt>
                <c:pt idx="17">
                  <c:v>131.91999999999999</c:v>
                </c:pt>
                <c:pt idx="18">
                  <c:v>126.33</c:v>
                </c:pt>
                <c:pt idx="19">
                  <c:v>139</c:v>
                </c:pt>
                <c:pt idx="20">
                  <c:v>132.24</c:v>
                </c:pt>
                <c:pt idx="21">
                  <c:v>115.95</c:v>
                </c:pt>
                <c:pt idx="22">
                  <c:v>120.19</c:v>
                </c:pt>
                <c:pt idx="23">
                  <c:v>108.76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4567056"/>
        <c:axId val="284566664"/>
      </c:lineChart>
      <c:catAx>
        <c:axId val="284565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4566272"/>
        <c:crosses val="autoZero"/>
        <c:auto val="1"/>
        <c:lblAlgn val="ctr"/>
        <c:lblOffset val="100"/>
        <c:noMultiLvlLbl val="0"/>
      </c:catAx>
      <c:valAx>
        <c:axId val="284566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4565880"/>
        <c:crosses val="autoZero"/>
        <c:crossBetween val="between"/>
      </c:valAx>
      <c:valAx>
        <c:axId val="2845666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4567056"/>
        <c:crosses val="max"/>
        <c:crossBetween val="between"/>
      </c:valAx>
      <c:catAx>
        <c:axId val="2845670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4566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44440</v>
          </cell>
        </row>
        <row r="5">
          <cell r="C5" t="str">
            <v>LIDA2</v>
          </cell>
        </row>
        <row r="26">
          <cell r="C26">
            <v>240</v>
          </cell>
        </row>
        <row r="27">
          <cell r="C27">
            <v>85.573999999999984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14.67</v>
          </cell>
        </row>
        <row r="31">
          <cell r="C31">
            <v>0</v>
          </cell>
        </row>
        <row r="32">
          <cell r="C32">
            <v>91.230999999999995</v>
          </cell>
        </row>
        <row r="33">
          <cell r="C33">
            <v>42.859999999999992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283.97499999999997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190.35999999999996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119.44</v>
          </cell>
          <cell r="C7">
            <v>108.27</v>
          </cell>
          <cell r="D7">
            <v>102.61</v>
          </cell>
          <cell r="E7">
            <v>96.34</v>
          </cell>
          <cell r="F7">
            <v>100.56</v>
          </cell>
          <cell r="G7">
            <v>105.99</v>
          </cell>
          <cell r="H7">
            <v>119.07</v>
          </cell>
          <cell r="I7">
            <v>128.27000000000001</v>
          </cell>
          <cell r="J7">
            <v>129.93</v>
          </cell>
          <cell r="K7">
            <v>123.86</v>
          </cell>
          <cell r="L7">
            <v>119.44</v>
          </cell>
          <cell r="M7">
            <v>123.29</v>
          </cell>
          <cell r="N7">
            <v>130.77000000000001</v>
          </cell>
          <cell r="O7">
            <v>121.43</v>
          </cell>
          <cell r="P7">
            <v>117.89</v>
          </cell>
          <cell r="Q7">
            <v>120</v>
          </cell>
          <cell r="R7">
            <v>133.1</v>
          </cell>
          <cell r="S7">
            <v>131.91999999999999</v>
          </cell>
          <cell r="T7">
            <v>126.33</v>
          </cell>
          <cell r="U7">
            <v>139</v>
          </cell>
          <cell r="V7">
            <v>132.24</v>
          </cell>
          <cell r="W7">
            <v>115.95</v>
          </cell>
          <cell r="X7">
            <v>120.19</v>
          </cell>
          <cell r="Y7">
            <v>108.76</v>
          </cell>
        </row>
        <row r="10">
          <cell r="G10">
            <v>30</v>
          </cell>
          <cell r="H10">
            <v>45</v>
          </cell>
          <cell r="I10">
            <v>45</v>
          </cell>
          <cell r="J10">
            <v>30</v>
          </cell>
          <cell r="K10">
            <v>30</v>
          </cell>
          <cell r="L10">
            <v>30</v>
          </cell>
          <cell r="M10">
            <v>30</v>
          </cell>
        </row>
        <row r="31">
          <cell r="G31">
            <v>8.484</v>
          </cell>
          <cell r="H31">
            <v>4.3490000000000002</v>
          </cell>
          <cell r="N31">
            <v>1.2929999999999999</v>
          </cell>
          <cell r="O31">
            <v>1.232</v>
          </cell>
          <cell r="P31">
            <v>3.1949999999999998</v>
          </cell>
          <cell r="Q31">
            <v>2.968</v>
          </cell>
          <cell r="R31">
            <v>2.5609999999999999</v>
          </cell>
          <cell r="S31">
            <v>5.1950000000000003</v>
          </cell>
          <cell r="T31">
            <v>7.319</v>
          </cell>
          <cell r="U31">
            <v>4.9720000000000004</v>
          </cell>
          <cell r="V31">
            <v>10.342000000000001</v>
          </cell>
          <cell r="W31">
            <v>18.760999999999999</v>
          </cell>
          <cell r="X31">
            <v>10.154</v>
          </cell>
          <cell r="Y31">
            <v>4.7489999999999997</v>
          </cell>
        </row>
        <row r="57">
          <cell r="B57">
            <v>0.65800000000000003</v>
          </cell>
          <cell r="C57">
            <v>0.47600000000000003</v>
          </cell>
          <cell r="D57">
            <v>0.2</v>
          </cell>
          <cell r="E57">
            <v>0.2</v>
          </cell>
          <cell r="F57">
            <v>2.6360000000000001</v>
          </cell>
          <cell r="G57">
            <v>1.5</v>
          </cell>
          <cell r="H57">
            <v>1.5</v>
          </cell>
          <cell r="I57">
            <v>1.5</v>
          </cell>
          <cell r="J57">
            <v>1.5</v>
          </cell>
          <cell r="K57">
            <v>1.5</v>
          </cell>
          <cell r="L57">
            <v>1.5</v>
          </cell>
          <cell r="M57">
            <v>1.5</v>
          </cell>
        </row>
        <row r="63">
          <cell r="B63">
            <v>4.2940000000000005</v>
          </cell>
          <cell r="C63">
            <v>6.3140000000000001</v>
          </cell>
          <cell r="D63">
            <v>6.2000000000000011</v>
          </cell>
          <cell r="E63">
            <v>4.1479999999999997</v>
          </cell>
          <cell r="F63">
            <v>4.1989999999999998</v>
          </cell>
          <cell r="G63">
            <v>4.67</v>
          </cell>
          <cell r="H63">
            <v>5.6019999999999994</v>
          </cell>
          <cell r="I63">
            <v>6.4899999999999993</v>
          </cell>
          <cell r="J63">
            <v>6.9340000000000002</v>
          </cell>
          <cell r="K63">
            <v>6.91</v>
          </cell>
          <cell r="L63">
            <v>7.0750000000000002</v>
          </cell>
          <cell r="M63">
            <v>9.0050000000000008</v>
          </cell>
          <cell r="N63">
            <v>1.79</v>
          </cell>
          <cell r="O63">
            <v>1.68</v>
          </cell>
          <cell r="P63">
            <v>1.52</v>
          </cell>
          <cell r="Q63">
            <v>1.61</v>
          </cell>
          <cell r="R63">
            <v>1.69</v>
          </cell>
          <cell r="S63">
            <v>1.85</v>
          </cell>
          <cell r="T63">
            <v>1.65</v>
          </cell>
          <cell r="U63">
            <v>1.77</v>
          </cell>
          <cell r="V63">
            <v>1.61</v>
          </cell>
          <cell r="W63">
            <v>1.43</v>
          </cell>
          <cell r="X63">
            <v>1.41</v>
          </cell>
          <cell r="Y63">
            <v>1.38</v>
          </cell>
        </row>
        <row r="64">
          <cell r="B64">
            <v>3.4790000000000001</v>
          </cell>
          <cell r="C64">
            <v>3.4079999999999999</v>
          </cell>
          <cell r="D64">
            <v>3.6930000000000001</v>
          </cell>
          <cell r="E64">
            <v>3.2480000000000002</v>
          </cell>
          <cell r="F64">
            <v>3.585</v>
          </cell>
          <cell r="G64">
            <v>2.411</v>
          </cell>
          <cell r="H64">
            <v>1.4179999999999999</v>
          </cell>
          <cell r="I64">
            <v>2.673</v>
          </cell>
          <cell r="J64">
            <v>4.1369999999999996</v>
          </cell>
          <cell r="K64">
            <v>4.7149999999999999</v>
          </cell>
          <cell r="L64">
            <v>5.0289999999999999</v>
          </cell>
          <cell r="M64">
            <v>5.0640000000000001</v>
          </cell>
        </row>
      </sheetData>
      <sheetData sheetId="17">
        <row r="57">
          <cell r="B57">
            <v>7.6260000000000003</v>
          </cell>
          <cell r="C57">
            <v>9.3239999999999998</v>
          </cell>
          <cell r="D57">
            <v>9.7540000000000013</v>
          </cell>
          <cell r="E57">
            <v>7.0649999999999995</v>
          </cell>
          <cell r="F57">
            <v>10.216000000000001</v>
          </cell>
          <cell r="G57">
            <v>15.38</v>
          </cell>
          <cell r="H57">
            <v>9.9320000000000004</v>
          </cell>
          <cell r="I57">
            <v>8.343</v>
          </cell>
          <cell r="J57">
            <v>11.135999999999999</v>
          </cell>
          <cell r="K57">
            <v>11.877000000000001</v>
          </cell>
          <cell r="L57">
            <v>12.332000000000001</v>
          </cell>
          <cell r="M57">
            <v>14.026</v>
          </cell>
          <cell r="N57">
            <v>1.7349999999999999</v>
          </cell>
          <cell r="O57">
            <v>1.9019999999999999</v>
          </cell>
          <cell r="P57">
            <v>1.3520000000000001</v>
          </cell>
          <cell r="Q57">
            <v>0.91200000000000003</v>
          </cell>
          <cell r="R57">
            <v>1.5750000000000002</v>
          </cell>
          <cell r="S57">
            <v>3.6670000000000003</v>
          </cell>
          <cell r="T57">
            <v>5.6099999999999994</v>
          </cell>
          <cell r="U57">
            <v>6.0549999999999997</v>
          </cell>
          <cell r="V57">
            <v>10.224</v>
          </cell>
          <cell r="W57">
            <v>18.136000000000003</v>
          </cell>
          <cell r="X57">
            <v>8.702</v>
          </cell>
          <cell r="Y57">
            <v>3.4790000000000001</v>
          </cell>
        </row>
        <row r="64">
          <cell r="B64">
            <v>0.80499999999999994</v>
          </cell>
          <cell r="C64">
            <v>0.87400000000000011</v>
          </cell>
          <cell r="D64">
            <v>0.33900000000000002</v>
          </cell>
          <cell r="E64">
            <v>0.53100000000000003</v>
          </cell>
          <cell r="F64">
            <v>0.20399999999999999</v>
          </cell>
          <cell r="G64">
            <v>31.684999999999999</v>
          </cell>
          <cell r="H64">
            <v>47.936999999999998</v>
          </cell>
          <cell r="I64">
            <v>47.32</v>
          </cell>
          <cell r="J64">
            <v>31.435000000000002</v>
          </cell>
          <cell r="K64">
            <v>31.248000000000001</v>
          </cell>
          <cell r="L64">
            <v>31.271999999999998</v>
          </cell>
          <cell r="M64">
            <v>31.542999999999999</v>
          </cell>
          <cell r="N64">
            <v>1.3479999999999999</v>
          </cell>
          <cell r="O64">
            <v>1.01</v>
          </cell>
          <cell r="P64">
            <v>3.363</v>
          </cell>
          <cell r="Q64">
            <v>3.6659999999999995</v>
          </cell>
          <cell r="R64">
            <v>2.6760000000000002</v>
          </cell>
          <cell r="S64">
            <v>3.3780000000000001</v>
          </cell>
          <cell r="T64">
            <v>3.359</v>
          </cell>
          <cell r="U64">
            <v>0.68700000000000006</v>
          </cell>
          <cell r="V64">
            <v>1.728</v>
          </cell>
          <cell r="W64">
            <v>2.0550000000000002</v>
          </cell>
          <cell r="X64">
            <v>2.8620000000000001</v>
          </cell>
          <cell r="Y64">
            <v>2.65</v>
          </cell>
        </row>
      </sheetData>
      <sheetData sheetId="18">
        <row r="7">
          <cell r="B7">
            <v>119.44</v>
          </cell>
          <cell r="C7">
            <v>108.27</v>
          </cell>
          <cell r="D7">
            <v>102.61</v>
          </cell>
          <cell r="E7">
            <v>96.34</v>
          </cell>
          <cell r="F7">
            <v>100.56</v>
          </cell>
          <cell r="G7">
            <v>105.99</v>
          </cell>
          <cell r="H7">
            <v>119.07</v>
          </cell>
          <cell r="I7">
            <v>128.27000000000001</v>
          </cell>
          <cell r="J7">
            <v>129.93</v>
          </cell>
          <cell r="K7">
            <v>123.86</v>
          </cell>
          <cell r="L7">
            <v>119.44</v>
          </cell>
          <cell r="M7">
            <v>123.29</v>
          </cell>
          <cell r="N7">
            <v>130.77000000000001</v>
          </cell>
          <cell r="O7">
            <v>121.43</v>
          </cell>
          <cell r="P7">
            <v>117.89</v>
          </cell>
          <cell r="Q7">
            <v>120</v>
          </cell>
          <cell r="R7">
            <v>133.1</v>
          </cell>
          <cell r="S7">
            <v>131.91999999999999</v>
          </cell>
          <cell r="T7">
            <v>126.33</v>
          </cell>
          <cell r="U7">
            <v>139</v>
          </cell>
          <cell r="V7">
            <v>132.24</v>
          </cell>
          <cell r="W7">
            <v>115.95</v>
          </cell>
          <cell r="X7">
            <v>120.19</v>
          </cell>
          <cell r="Y7">
            <v>108.76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EUNICE_AGG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44440</v>
          </cell>
        </row>
      </sheetData>
      <sheetData sheetId="35">
        <row r="3">
          <cell r="B3">
            <v>44437</v>
          </cell>
        </row>
        <row r="4">
          <cell r="B4">
            <v>44437</v>
          </cell>
        </row>
        <row r="5">
          <cell r="B5">
            <v>44437</v>
          </cell>
        </row>
        <row r="6">
          <cell r="B6">
            <v>44437</v>
          </cell>
        </row>
        <row r="7">
          <cell r="B7">
            <v>44437</v>
          </cell>
        </row>
        <row r="8">
          <cell r="B8">
            <v>44437</v>
          </cell>
        </row>
        <row r="9">
          <cell r="B9">
            <v>44437</v>
          </cell>
        </row>
        <row r="10">
          <cell r="B10">
            <v>44437</v>
          </cell>
        </row>
        <row r="11">
          <cell r="B11">
            <v>44437</v>
          </cell>
        </row>
        <row r="12">
          <cell r="B12">
            <v>44437</v>
          </cell>
        </row>
        <row r="13">
          <cell r="B13">
            <v>44437</v>
          </cell>
        </row>
        <row r="14">
          <cell r="B14">
            <v>44437</v>
          </cell>
        </row>
        <row r="15">
          <cell r="B15">
            <v>44437</v>
          </cell>
        </row>
        <row r="16">
          <cell r="B16">
            <v>44437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955.43709999999999</v>
          </cell>
          <cell r="J12">
            <v>955.43700000000001</v>
          </cell>
          <cell r="K12">
            <v>954.43799999999999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15.5722</v>
          </cell>
          <cell r="J15">
            <v>15.571999999999999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101.901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168.99629999999999</v>
          </cell>
          <cell r="J25">
            <v>168.99600000000001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277.7978</v>
          </cell>
          <cell r="J27">
            <v>277.798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36.061999999999998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44441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8.4309999999999992</v>
      </c>
      <c r="C4" s="18">
        <v>10.197999999999999</v>
      </c>
      <c r="D4" s="18">
        <v>10.093</v>
      </c>
      <c r="E4" s="18">
        <v>7.596000000000001</v>
      </c>
      <c r="F4" s="18">
        <v>10.42</v>
      </c>
      <c r="G4" s="18">
        <v>47.065000000000005</v>
      </c>
      <c r="H4" s="18">
        <v>57.869</v>
      </c>
      <c r="I4" s="18">
        <v>55.662999999999997</v>
      </c>
      <c r="J4" s="18">
        <v>42.570999999999998</v>
      </c>
      <c r="K4" s="18">
        <v>43.125</v>
      </c>
      <c r="L4" s="18">
        <v>43.603999999999999</v>
      </c>
      <c r="M4" s="18">
        <v>45.569000000000003</v>
      </c>
      <c r="N4" s="18">
        <v>3.0830000000000002</v>
      </c>
      <c r="O4" s="18">
        <v>2.9119999999999999</v>
      </c>
      <c r="P4" s="18">
        <v>4.7149999999999999</v>
      </c>
      <c r="Q4" s="18">
        <v>4.5780000000000003</v>
      </c>
      <c r="R4" s="18">
        <v>4.2509999999999994</v>
      </c>
      <c r="S4" s="18">
        <v>7.0449999999999999</v>
      </c>
      <c r="T4" s="18">
        <v>8.9689999999999994</v>
      </c>
      <c r="U4" s="18">
        <v>6.7420000000000009</v>
      </c>
      <c r="V4" s="18">
        <v>11.952</v>
      </c>
      <c r="W4" s="18">
        <v>20.190999999999999</v>
      </c>
      <c r="X4" s="18">
        <v>11.564</v>
      </c>
      <c r="Y4" s="18">
        <v>6.1289999999999996</v>
      </c>
      <c r="Z4" s="19"/>
      <c r="AA4" s="20">
        <f>SUM(B4:Z4)</f>
        <v>474.33499999999992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119.44</v>
      </c>
      <c r="C7" s="28">
        <v>108.27</v>
      </c>
      <c r="D7" s="28">
        <v>102.61</v>
      </c>
      <c r="E7" s="28">
        <v>96.34</v>
      </c>
      <c r="F7" s="28">
        <v>100.56</v>
      </c>
      <c r="G7" s="28">
        <v>105.99</v>
      </c>
      <c r="H7" s="28">
        <v>119.07</v>
      </c>
      <c r="I7" s="28">
        <v>128.27000000000001</v>
      </c>
      <c r="J7" s="28">
        <v>129.93</v>
      </c>
      <c r="K7" s="28">
        <v>123.86</v>
      </c>
      <c r="L7" s="28">
        <v>119.44</v>
      </c>
      <c r="M7" s="28">
        <v>123.29</v>
      </c>
      <c r="N7" s="28">
        <v>130.77000000000001</v>
      </c>
      <c r="O7" s="28">
        <v>121.43</v>
      </c>
      <c r="P7" s="28">
        <v>117.89</v>
      </c>
      <c r="Q7" s="28">
        <v>120</v>
      </c>
      <c r="R7" s="28">
        <v>133.1</v>
      </c>
      <c r="S7" s="28">
        <v>131.91999999999999</v>
      </c>
      <c r="T7" s="28">
        <v>126.33</v>
      </c>
      <c r="U7" s="28">
        <v>139</v>
      </c>
      <c r="V7" s="28">
        <v>132.24</v>
      </c>
      <c r="W7" s="28">
        <v>115.95</v>
      </c>
      <c r="X7" s="28">
        <v>120.19</v>
      </c>
      <c r="Y7" s="28">
        <v>108.76</v>
      </c>
      <c r="Z7" s="29"/>
      <c r="AA7" s="30">
        <f>IF(SUM(GR_MAINLAND_MCP_SUM_SELL)&lt;&gt;0,AVERAGEIF(GR_MAINLAND_MCP_SUM_SELL,"&lt;&gt;"""),"")</f>
        <v>119.77708333333334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>
        <v>30</v>
      </c>
      <c r="H10" s="42">
        <v>45</v>
      </c>
      <c r="I10" s="42">
        <v>45</v>
      </c>
      <c r="J10" s="42">
        <v>30</v>
      </c>
      <c r="K10" s="42">
        <v>30</v>
      </c>
      <c r="L10" s="42">
        <v>30</v>
      </c>
      <c r="M10" s="42">
        <v>30</v>
      </c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240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8.484</v>
      </c>
      <c r="H11" s="47">
        <v>4.3490000000000002</v>
      </c>
      <c r="I11" s="47"/>
      <c r="J11" s="47"/>
      <c r="K11" s="47"/>
      <c r="L11" s="47"/>
      <c r="M11" s="47"/>
      <c r="N11" s="47">
        <v>1.2929999999999999</v>
      </c>
      <c r="O11" s="47">
        <v>1.232</v>
      </c>
      <c r="P11" s="47">
        <v>3.1949999999999998</v>
      </c>
      <c r="Q11" s="47">
        <v>2.968</v>
      </c>
      <c r="R11" s="47">
        <v>2.5609999999999999</v>
      </c>
      <c r="S11" s="47">
        <v>5.1950000000000003</v>
      </c>
      <c r="T11" s="47">
        <v>7.319</v>
      </c>
      <c r="U11" s="47">
        <v>4.9720000000000004</v>
      </c>
      <c r="V11" s="47">
        <v>10.342000000000001</v>
      </c>
      <c r="W11" s="47">
        <v>18.760999999999999</v>
      </c>
      <c r="X11" s="47">
        <v>10.154</v>
      </c>
      <c r="Y11" s="47">
        <v>4.7489999999999997</v>
      </c>
      <c r="Z11" s="48"/>
      <c r="AA11" s="49">
        <f>SUM(B11:Z11)</f>
        <v>85.573999999999984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0.65800000000000003</v>
      </c>
      <c r="C13" s="52">
        <v>0.47600000000000003</v>
      </c>
      <c r="D13" s="52">
        <v>0.2</v>
      </c>
      <c r="E13" s="52">
        <v>0.2</v>
      </c>
      <c r="F13" s="52">
        <v>2.6360000000000001</v>
      </c>
      <c r="G13" s="52">
        <v>1.5</v>
      </c>
      <c r="H13" s="52">
        <v>1.5</v>
      </c>
      <c r="I13" s="52">
        <v>1.5</v>
      </c>
      <c r="J13" s="52">
        <v>1.5</v>
      </c>
      <c r="K13" s="52">
        <v>1.5</v>
      </c>
      <c r="L13" s="52">
        <v>1.5</v>
      </c>
      <c r="M13" s="52">
        <v>1.5</v>
      </c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14.67</v>
      </c>
    </row>
    <row r="14" spans="1:27" ht="30" customHeight="1" thickBot="1" x14ac:dyDescent="0.25">
      <c r="A14" s="55" t="s">
        <v>10</v>
      </c>
      <c r="B14" s="56">
        <f>IF(LEN(B$2)&gt;0,SUM(B10:B13),"")</f>
        <v>0.65800000000000003</v>
      </c>
      <c r="C14" s="57">
        <f t="shared" ref="C14:Z14" si="0">IF(LEN(C$2)&gt;0,SUM(C10:C13),"")</f>
        <v>0.47600000000000003</v>
      </c>
      <c r="D14" s="57">
        <f t="shared" si="0"/>
        <v>0.2</v>
      </c>
      <c r="E14" s="57">
        <f t="shared" si="0"/>
        <v>0.2</v>
      </c>
      <c r="F14" s="57">
        <f t="shared" si="0"/>
        <v>2.6360000000000001</v>
      </c>
      <c r="G14" s="57">
        <f t="shared" si="0"/>
        <v>39.984000000000002</v>
      </c>
      <c r="H14" s="57">
        <f t="shared" si="0"/>
        <v>50.849000000000004</v>
      </c>
      <c r="I14" s="57">
        <f t="shared" si="0"/>
        <v>46.5</v>
      </c>
      <c r="J14" s="57">
        <f t="shared" si="0"/>
        <v>31.5</v>
      </c>
      <c r="K14" s="57">
        <f t="shared" si="0"/>
        <v>31.5</v>
      </c>
      <c r="L14" s="57">
        <f t="shared" si="0"/>
        <v>31.5</v>
      </c>
      <c r="M14" s="57">
        <f t="shared" si="0"/>
        <v>31.5</v>
      </c>
      <c r="N14" s="57">
        <f t="shared" si="0"/>
        <v>1.2929999999999999</v>
      </c>
      <c r="O14" s="57">
        <f t="shared" si="0"/>
        <v>1.232</v>
      </c>
      <c r="P14" s="57">
        <f t="shared" si="0"/>
        <v>3.1949999999999998</v>
      </c>
      <c r="Q14" s="57">
        <f t="shared" si="0"/>
        <v>2.968</v>
      </c>
      <c r="R14" s="57">
        <f t="shared" si="0"/>
        <v>2.5609999999999999</v>
      </c>
      <c r="S14" s="57">
        <f t="shared" si="0"/>
        <v>5.1950000000000003</v>
      </c>
      <c r="T14" s="57">
        <f t="shared" si="0"/>
        <v>7.319</v>
      </c>
      <c r="U14" s="57">
        <f t="shared" si="0"/>
        <v>4.9720000000000004</v>
      </c>
      <c r="V14" s="57">
        <f t="shared" si="0"/>
        <v>10.342000000000001</v>
      </c>
      <c r="W14" s="57">
        <f t="shared" si="0"/>
        <v>18.760999999999999</v>
      </c>
      <c r="X14" s="57">
        <f t="shared" si="0"/>
        <v>10.154</v>
      </c>
      <c r="Y14" s="57">
        <f t="shared" si="0"/>
        <v>4.7489999999999997</v>
      </c>
      <c r="Z14" s="58" t="str">
        <f t="shared" si="0"/>
        <v/>
      </c>
      <c r="AA14" s="59">
        <f>SUM(AA9:AA13)</f>
        <v>340.24399999999997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4.2940000000000005</v>
      </c>
      <c r="C18" s="72">
        <v>6.3140000000000001</v>
      </c>
      <c r="D18" s="72">
        <v>6.2000000000000011</v>
      </c>
      <c r="E18" s="72">
        <v>4.1479999999999997</v>
      </c>
      <c r="F18" s="72">
        <v>4.1989999999999998</v>
      </c>
      <c r="G18" s="72">
        <v>4.67</v>
      </c>
      <c r="H18" s="72">
        <v>5.6019999999999994</v>
      </c>
      <c r="I18" s="72">
        <v>6.4899999999999993</v>
      </c>
      <c r="J18" s="72">
        <v>6.9340000000000002</v>
      </c>
      <c r="K18" s="72">
        <v>6.91</v>
      </c>
      <c r="L18" s="72">
        <v>7.0750000000000002</v>
      </c>
      <c r="M18" s="72">
        <v>9.0050000000000008</v>
      </c>
      <c r="N18" s="72">
        <v>1.79</v>
      </c>
      <c r="O18" s="72">
        <v>1.68</v>
      </c>
      <c r="P18" s="72">
        <v>1.52</v>
      </c>
      <c r="Q18" s="72">
        <v>1.61</v>
      </c>
      <c r="R18" s="72">
        <v>1.69</v>
      </c>
      <c r="S18" s="72">
        <v>1.85</v>
      </c>
      <c r="T18" s="72">
        <v>1.65</v>
      </c>
      <c r="U18" s="72">
        <v>1.77</v>
      </c>
      <c r="V18" s="72">
        <v>1.61</v>
      </c>
      <c r="W18" s="72">
        <v>1.43</v>
      </c>
      <c r="X18" s="72">
        <v>1.41</v>
      </c>
      <c r="Y18" s="72">
        <v>1.38</v>
      </c>
      <c r="Z18" s="73"/>
      <c r="AA18" s="74">
        <f>SUM(B18:Z18)</f>
        <v>91.230999999999995</v>
      </c>
    </row>
    <row r="19" spans="1:27" ht="24.95" customHeight="1" x14ac:dyDescent="0.2">
      <c r="A19" s="70" t="s">
        <v>14</v>
      </c>
      <c r="B19" s="75">
        <v>3.4790000000000001</v>
      </c>
      <c r="C19" s="76">
        <v>3.4079999999999999</v>
      </c>
      <c r="D19" s="76">
        <v>3.6930000000000001</v>
      </c>
      <c r="E19" s="76">
        <v>3.2480000000000002</v>
      </c>
      <c r="F19" s="76">
        <v>3.585</v>
      </c>
      <c r="G19" s="76">
        <v>2.411</v>
      </c>
      <c r="H19" s="76">
        <v>1.4179999999999999</v>
      </c>
      <c r="I19" s="76">
        <v>2.673</v>
      </c>
      <c r="J19" s="76">
        <v>4.1369999999999996</v>
      </c>
      <c r="K19" s="76">
        <v>4.7149999999999999</v>
      </c>
      <c r="L19" s="76">
        <v>5.0289999999999999</v>
      </c>
      <c r="M19" s="76">
        <v>5.0640000000000001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42.859999999999992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7.7730000000000006</v>
      </c>
      <c r="C22" s="83">
        <f t="shared" ref="C22:Z22" si="1">IF(LEN(C$2)&gt;0,SUM(C17:C21),"")</f>
        <v>9.7219999999999995</v>
      </c>
      <c r="D22" s="83">
        <f t="shared" si="1"/>
        <v>9.8930000000000007</v>
      </c>
      <c r="E22" s="83">
        <f t="shared" si="1"/>
        <v>7.3959999999999999</v>
      </c>
      <c r="F22" s="83">
        <f t="shared" si="1"/>
        <v>7.7839999999999998</v>
      </c>
      <c r="G22" s="83">
        <f t="shared" si="1"/>
        <v>7.0809999999999995</v>
      </c>
      <c r="H22" s="83">
        <f t="shared" si="1"/>
        <v>7.02</v>
      </c>
      <c r="I22" s="83">
        <f t="shared" si="1"/>
        <v>9.1630000000000003</v>
      </c>
      <c r="J22" s="83">
        <f t="shared" si="1"/>
        <v>11.071</v>
      </c>
      <c r="K22" s="83">
        <f t="shared" si="1"/>
        <v>11.625</v>
      </c>
      <c r="L22" s="83">
        <f t="shared" si="1"/>
        <v>12.103999999999999</v>
      </c>
      <c r="M22" s="83">
        <f t="shared" si="1"/>
        <v>14.069000000000001</v>
      </c>
      <c r="N22" s="83">
        <f t="shared" si="1"/>
        <v>1.79</v>
      </c>
      <c r="O22" s="83">
        <f t="shared" si="1"/>
        <v>1.68</v>
      </c>
      <c r="P22" s="83">
        <f t="shared" si="1"/>
        <v>1.52</v>
      </c>
      <c r="Q22" s="83">
        <f t="shared" si="1"/>
        <v>1.61</v>
      </c>
      <c r="R22" s="83">
        <f t="shared" si="1"/>
        <v>1.69</v>
      </c>
      <c r="S22" s="83">
        <f t="shared" si="1"/>
        <v>1.85</v>
      </c>
      <c r="T22" s="83">
        <f t="shared" si="1"/>
        <v>1.65</v>
      </c>
      <c r="U22" s="83">
        <f t="shared" si="1"/>
        <v>1.77</v>
      </c>
      <c r="V22" s="83">
        <f t="shared" si="1"/>
        <v>1.61</v>
      </c>
      <c r="W22" s="83">
        <f t="shared" si="1"/>
        <v>1.43</v>
      </c>
      <c r="X22" s="83">
        <f t="shared" si="1"/>
        <v>1.41</v>
      </c>
      <c r="Y22" s="83">
        <f t="shared" si="1"/>
        <v>1.38</v>
      </c>
      <c r="Z22" s="84" t="str">
        <f t="shared" si="1"/>
        <v/>
      </c>
      <c r="AA22" s="85">
        <f>SUM(AA17:AA21)</f>
        <v>134.09099999999998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8.4309999999999992</v>
      </c>
      <c r="C26" s="72">
        <v>10.198</v>
      </c>
      <c r="D26" s="72">
        <v>10.093</v>
      </c>
      <c r="E26" s="72">
        <v>7.5960000000000001</v>
      </c>
      <c r="F26" s="72">
        <v>10.42</v>
      </c>
      <c r="G26" s="72">
        <v>47.064999999999998</v>
      </c>
      <c r="H26" s="72">
        <v>57.869</v>
      </c>
      <c r="I26" s="72">
        <v>55.662999999999997</v>
      </c>
      <c r="J26" s="72">
        <v>42.570999999999998</v>
      </c>
      <c r="K26" s="72">
        <v>43.125</v>
      </c>
      <c r="L26" s="72">
        <v>43.603999999999999</v>
      </c>
      <c r="M26" s="72">
        <v>45.569000000000003</v>
      </c>
      <c r="N26" s="72">
        <v>3.0830000000000002</v>
      </c>
      <c r="O26" s="72">
        <v>2.9119999999999999</v>
      </c>
      <c r="P26" s="72">
        <v>4.7149999999999999</v>
      </c>
      <c r="Q26" s="72">
        <v>4.5780000000000003</v>
      </c>
      <c r="R26" s="72">
        <v>4.2510000000000003</v>
      </c>
      <c r="S26" s="72">
        <v>7.0449999999999999</v>
      </c>
      <c r="T26" s="72">
        <v>8.9689999999999994</v>
      </c>
      <c r="U26" s="72">
        <v>6.742</v>
      </c>
      <c r="V26" s="72">
        <v>11.952</v>
      </c>
      <c r="W26" s="72">
        <v>20.190999999999999</v>
      </c>
      <c r="X26" s="72">
        <v>11.564</v>
      </c>
      <c r="Y26" s="72">
        <v>6.1289999999999996</v>
      </c>
      <c r="Z26" s="73"/>
      <c r="AA26" s="74">
        <f>SUM(B26:Z26)</f>
        <v>474.33499999999992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8.4309999999999992</v>
      </c>
      <c r="C28" s="57">
        <f t="shared" ref="C28:Z28" si="2">IF(LEN(C$2)&gt;0,SUM(C25:C27),"")</f>
        <v>10.198</v>
      </c>
      <c r="D28" s="57">
        <f t="shared" si="2"/>
        <v>10.093</v>
      </c>
      <c r="E28" s="57">
        <f t="shared" si="2"/>
        <v>7.5960000000000001</v>
      </c>
      <c r="F28" s="57">
        <f t="shared" si="2"/>
        <v>10.42</v>
      </c>
      <c r="G28" s="57">
        <f t="shared" si="2"/>
        <v>47.064999999999998</v>
      </c>
      <c r="H28" s="57">
        <f t="shared" si="2"/>
        <v>57.869</v>
      </c>
      <c r="I28" s="57">
        <f t="shared" si="2"/>
        <v>55.662999999999997</v>
      </c>
      <c r="J28" s="57">
        <f t="shared" si="2"/>
        <v>42.570999999999998</v>
      </c>
      <c r="K28" s="57">
        <f t="shared" si="2"/>
        <v>43.125</v>
      </c>
      <c r="L28" s="57">
        <f t="shared" si="2"/>
        <v>43.603999999999999</v>
      </c>
      <c r="M28" s="57">
        <f t="shared" si="2"/>
        <v>45.569000000000003</v>
      </c>
      <c r="N28" s="57">
        <f t="shared" si="2"/>
        <v>3.0830000000000002</v>
      </c>
      <c r="O28" s="57">
        <f t="shared" si="2"/>
        <v>2.9119999999999999</v>
      </c>
      <c r="P28" s="57">
        <f t="shared" si="2"/>
        <v>4.7149999999999999</v>
      </c>
      <c r="Q28" s="57">
        <f t="shared" si="2"/>
        <v>4.5780000000000003</v>
      </c>
      <c r="R28" s="57">
        <f t="shared" si="2"/>
        <v>4.2510000000000003</v>
      </c>
      <c r="S28" s="57">
        <f t="shared" si="2"/>
        <v>7.0449999999999999</v>
      </c>
      <c r="T28" s="57">
        <f t="shared" si="2"/>
        <v>8.9689999999999994</v>
      </c>
      <c r="U28" s="57">
        <f t="shared" si="2"/>
        <v>6.742</v>
      </c>
      <c r="V28" s="57">
        <f t="shared" si="2"/>
        <v>11.952</v>
      </c>
      <c r="W28" s="57">
        <f t="shared" si="2"/>
        <v>20.190999999999999</v>
      </c>
      <c r="X28" s="57">
        <f t="shared" si="2"/>
        <v>11.564</v>
      </c>
      <c r="Y28" s="57">
        <f t="shared" si="2"/>
        <v>6.1289999999999996</v>
      </c>
      <c r="Z28" s="58" t="str">
        <f t="shared" si="2"/>
        <v/>
      </c>
      <c r="AA28" s="59">
        <f>SUM(AA25:AA27)</f>
        <v>474.33499999999992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8.4310000000000009</v>
      </c>
      <c r="C47" s="83">
        <f t="shared" ref="C47:Z47" si="8">IF(LEN(C$2)&gt;0,C14+C22+C36,"")</f>
        <v>10.198</v>
      </c>
      <c r="D47" s="83">
        <f t="shared" si="8"/>
        <v>10.093</v>
      </c>
      <c r="E47" s="83">
        <f t="shared" si="8"/>
        <v>7.5960000000000001</v>
      </c>
      <c r="F47" s="83">
        <f t="shared" si="8"/>
        <v>10.42</v>
      </c>
      <c r="G47" s="83">
        <f t="shared" si="8"/>
        <v>47.064999999999998</v>
      </c>
      <c r="H47" s="83">
        <f t="shared" si="8"/>
        <v>57.869</v>
      </c>
      <c r="I47" s="83">
        <f t="shared" si="8"/>
        <v>55.662999999999997</v>
      </c>
      <c r="J47" s="83">
        <f t="shared" si="8"/>
        <v>42.570999999999998</v>
      </c>
      <c r="K47" s="83">
        <f t="shared" si="8"/>
        <v>43.125</v>
      </c>
      <c r="L47" s="83">
        <f t="shared" si="8"/>
        <v>43.603999999999999</v>
      </c>
      <c r="M47" s="83">
        <f t="shared" si="8"/>
        <v>45.569000000000003</v>
      </c>
      <c r="N47" s="83">
        <f t="shared" si="8"/>
        <v>3.0830000000000002</v>
      </c>
      <c r="O47" s="83">
        <f t="shared" si="8"/>
        <v>2.9119999999999999</v>
      </c>
      <c r="P47" s="83">
        <f t="shared" si="8"/>
        <v>4.7149999999999999</v>
      </c>
      <c r="Q47" s="83">
        <f t="shared" si="8"/>
        <v>4.5780000000000003</v>
      </c>
      <c r="R47" s="83">
        <f t="shared" si="8"/>
        <v>4.2509999999999994</v>
      </c>
      <c r="S47" s="83">
        <f t="shared" si="8"/>
        <v>7.0449999999999999</v>
      </c>
      <c r="T47" s="83">
        <f t="shared" si="8"/>
        <v>8.9689999999999994</v>
      </c>
      <c r="U47" s="83">
        <f t="shared" si="8"/>
        <v>6.7420000000000009</v>
      </c>
      <c r="V47" s="83">
        <f t="shared" si="8"/>
        <v>11.952</v>
      </c>
      <c r="W47" s="83">
        <f t="shared" si="8"/>
        <v>20.190999999999999</v>
      </c>
      <c r="X47" s="83">
        <f t="shared" si="8"/>
        <v>11.564</v>
      </c>
      <c r="Y47" s="83">
        <f t="shared" si="8"/>
        <v>6.1289999999999996</v>
      </c>
      <c r="Z47" s="84" t="str">
        <f t="shared" si="8"/>
        <v/>
      </c>
      <c r="AA47" s="100">
        <f>SUM(B47:Z47)</f>
        <v>474.33499999999992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8.4310000000000009</v>
      </c>
      <c r="C4" s="18">
        <v>10.197999999999999</v>
      </c>
      <c r="D4" s="18">
        <v>10.093000000000002</v>
      </c>
      <c r="E4" s="18">
        <v>7.5960000000000001</v>
      </c>
      <c r="F4" s="18">
        <v>10.420000000000002</v>
      </c>
      <c r="G4" s="18">
        <v>47.064999999999998</v>
      </c>
      <c r="H4" s="18">
        <v>57.869</v>
      </c>
      <c r="I4" s="18">
        <v>55.663000000000004</v>
      </c>
      <c r="J4" s="18">
        <v>42.570999999999991</v>
      </c>
      <c r="K4" s="18">
        <v>43.125</v>
      </c>
      <c r="L4" s="18">
        <v>43.603999999999999</v>
      </c>
      <c r="M4" s="18">
        <v>45.568999999999996</v>
      </c>
      <c r="N4" s="18">
        <v>3.0830000000000002</v>
      </c>
      <c r="O4" s="18">
        <v>2.9119999999999999</v>
      </c>
      <c r="P4" s="18">
        <v>4.7149999999999999</v>
      </c>
      <c r="Q4" s="18">
        <v>4.5779999999999994</v>
      </c>
      <c r="R4" s="18">
        <v>4.2509999999999994</v>
      </c>
      <c r="S4" s="18">
        <v>7.0449999999999999</v>
      </c>
      <c r="T4" s="18">
        <v>8.9689999999999994</v>
      </c>
      <c r="U4" s="18">
        <v>6.742</v>
      </c>
      <c r="V4" s="18">
        <v>11.952000000000002</v>
      </c>
      <c r="W4" s="18">
        <v>20.191000000000003</v>
      </c>
      <c r="X4" s="18">
        <v>11.564</v>
      </c>
      <c r="Y4" s="18">
        <v>6.1289999999999996</v>
      </c>
      <c r="Z4" s="19"/>
      <c r="AA4" s="20">
        <f>SUM(B4:Z4)</f>
        <v>474.33499999999998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119.44</v>
      </c>
      <c r="C7" s="28">
        <v>108.27</v>
      </c>
      <c r="D7" s="28">
        <v>102.61</v>
      </c>
      <c r="E7" s="28">
        <v>96.34</v>
      </c>
      <c r="F7" s="28">
        <v>100.56</v>
      </c>
      <c r="G7" s="28">
        <v>105.99</v>
      </c>
      <c r="H7" s="28">
        <v>119.07</v>
      </c>
      <c r="I7" s="28">
        <v>128.27000000000001</v>
      </c>
      <c r="J7" s="28">
        <v>129.93</v>
      </c>
      <c r="K7" s="28">
        <v>123.86</v>
      </c>
      <c r="L7" s="28">
        <v>119.44</v>
      </c>
      <c r="M7" s="28">
        <v>123.29</v>
      </c>
      <c r="N7" s="28">
        <v>130.77000000000001</v>
      </c>
      <c r="O7" s="28">
        <v>121.43</v>
      </c>
      <c r="P7" s="28">
        <v>117.89</v>
      </c>
      <c r="Q7" s="28">
        <v>120</v>
      </c>
      <c r="R7" s="28">
        <v>133.1</v>
      </c>
      <c r="S7" s="28">
        <v>131.91999999999999</v>
      </c>
      <c r="T7" s="28">
        <v>126.33</v>
      </c>
      <c r="U7" s="28">
        <v>139</v>
      </c>
      <c r="V7" s="28">
        <v>132.24</v>
      </c>
      <c r="W7" s="28">
        <v>115.95</v>
      </c>
      <c r="X7" s="28">
        <v>120.19</v>
      </c>
      <c r="Y7" s="28">
        <v>108.76</v>
      </c>
      <c r="Z7" s="29"/>
      <c r="AA7" s="30">
        <v>119.77708333333334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7.6260000000000003</v>
      </c>
      <c r="C13" s="52">
        <v>9.3239999999999998</v>
      </c>
      <c r="D13" s="52">
        <v>9.7540000000000013</v>
      </c>
      <c r="E13" s="52">
        <v>7.0649999999999995</v>
      </c>
      <c r="F13" s="52">
        <v>10.216000000000001</v>
      </c>
      <c r="G13" s="52">
        <v>15.38</v>
      </c>
      <c r="H13" s="52">
        <v>9.9320000000000004</v>
      </c>
      <c r="I13" s="52">
        <v>8.343</v>
      </c>
      <c r="J13" s="52">
        <v>11.135999999999999</v>
      </c>
      <c r="K13" s="52">
        <v>11.877000000000001</v>
      </c>
      <c r="L13" s="52">
        <v>12.332000000000001</v>
      </c>
      <c r="M13" s="52">
        <v>14.026</v>
      </c>
      <c r="N13" s="52">
        <v>1.7349999999999999</v>
      </c>
      <c r="O13" s="52">
        <v>1.9019999999999999</v>
      </c>
      <c r="P13" s="52">
        <v>1.3520000000000001</v>
      </c>
      <c r="Q13" s="52">
        <v>0.91200000000000003</v>
      </c>
      <c r="R13" s="52">
        <v>1.5750000000000002</v>
      </c>
      <c r="S13" s="52">
        <v>3.6670000000000003</v>
      </c>
      <c r="T13" s="52">
        <v>5.6099999999999994</v>
      </c>
      <c r="U13" s="52">
        <v>6.0549999999999997</v>
      </c>
      <c r="V13" s="52">
        <v>10.224</v>
      </c>
      <c r="W13" s="52">
        <v>18.136000000000003</v>
      </c>
      <c r="X13" s="52">
        <v>8.702</v>
      </c>
      <c r="Y13" s="52">
        <v>3.4790000000000001</v>
      </c>
      <c r="Z13" s="53"/>
      <c r="AA13" s="54">
        <f>SUM(B13:Z13)</f>
        <v>190.35999999999996</v>
      </c>
    </row>
    <row r="14" spans="1:27" ht="30" customHeight="1" thickBot="1" x14ac:dyDescent="0.25">
      <c r="A14" s="55" t="s">
        <v>10</v>
      </c>
      <c r="B14" s="56">
        <f>IF(LEN(B$2)&gt;0,SUM(B10:B13),"")</f>
        <v>7.6260000000000003</v>
      </c>
      <c r="C14" s="57">
        <f t="shared" ref="C14:Z14" si="0">IF(LEN(C$2)&gt;0,SUM(C10:C13),"")</f>
        <v>9.3239999999999998</v>
      </c>
      <c r="D14" s="57">
        <f t="shared" si="0"/>
        <v>9.7540000000000013</v>
      </c>
      <c r="E14" s="57">
        <f t="shared" si="0"/>
        <v>7.0649999999999995</v>
      </c>
      <c r="F14" s="57">
        <f t="shared" si="0"/>
        <v>10.216000000000001</v>
      </c>
      <c r="G14" s="57">
        <f t="shared" si="0"/>
        <v>15.38</v>
      </c>
      <c r="H14" s="57">
        <f t="shared" si="0"/>
        <v>9.9320000000000004</v>
      </c>
      <c r="I14" s="57">
        <f t="shared" si="0"/>
        <v>8.343</v>
      </c>
      <c r="J14" s="57">
        <f t="shared" si="0"/>
        <v>11.135999999999999</v>
      </c>
      <c r="K14" s="57">
        <f t="shared" si="0"/>
        <v>11.877000000000001</v>
      </c>
      <c r="L14" s="57">
        <f t="shared" si="0"/>
        <v>12.332000000000001</v>
      </c>
      <c r="M14" s="57">
        <f t="shared" si="0"/>
        <v>14.026</v>
      </c>
      <c r="N14" s="57">
        <f t="shared" si="0"/>
        <v>1.7349999999999999</v>
      </c>
      <c r="O14" s="57">
        <f t="shared" si="0"/>
        <v>1.9019999999999999</v>
      </c>
      <c r="P14" s="57">
        <f t="shared" si="0"/>
        <v>1.3520000000000001</v>
      </c>
      <c r="Q14" s="57">
        <f t="shared" si="0"/>
        <v>0.91200000000000003</v>
      </c>
      <c r="R14" s="57">
        <f t="shared" si="0"/>
        <v>1.5750000000000002</v>
      </c>
      <c r="S14" s="57">
        <f t="shared" si="0"/>
        <v>3.6670000000000003</v>
      </c>
      <c r="T14" s="57">
        <f t="shared" si="0"/>
        <v>5.6099999999999994</v>
      </c>
      <c r="U14" s="57">
        <f t="shared" si="0"/>
        <v>6.0549999999999997</v>
      </c>
      <c r="V14" s="57">
        <f t="shared" si="0"/>
        <v>10.224</v>
      </c>
      <c r="W14" s="57">
        <f t="shared" si="0"/>
        <v>18.136000000000003</v>
      </c>
      <c r="X14" s="57">
        <f t="shared" si="0"/>
        <v>8.702</v>
      </c>
      <c r="Y14" s="57">
        <f t="shared" si="0"/>
        <v>3.4790000000000001</v>
      </c>
      <c r="Z14" s="58" t="str">
        <f t="shared" si="0"/>
        <v/>
      </c>
      <c r="AA14" s="59">
        <f>SUM(AA9:AA13)</f>
        <v>190.35999999999996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0.80499999999999994</v>
      </c>
      <c r="C19" s="76">
        <v>0.87400000000000011</v>
      </c>
      <c r="D19" s="76">
        <v>0.33900000000000002</v>
      </c>
      <c r="E19" s="76">
        <v>0.53100000000000003</v>
      </c>
      <c r="F19" s="76">
        <v>0.20399999999999999</v>
      </c>
      <c r="G19" s="76">
        <v>31.684999999999999</v>
      </c>
      <c r="H19" s="76">
        <v>47.936999999999998</v>
      </c>
      <c r="I19" s="76">
        <v>47.32</v>
      </c>
      <c r="J19" s="76">
        <v>31.435000000000002</v>
      </c>
      <c r="K19" s="76">
        <v>31.248000000000001</v>
      </c>
      <c r="L19" s="76">
        <v>31.271999999999998</v>
      </c>
      <c r="M19" s="76">
        <v>31.542999999999999</v>
      </c>
      <c r="N19" s="76">
        <v>1.3479999999999999</v>
      </c>
      <c r="O19" s="76">
        <v>1.01</v>
      </c>
      <c r="P19" s="76">
        <v>3.363</v>
      </c>
      <c r="Q19" s="76">
        <v>3.6659999999999995</v>
      </c>
      <c r="R19" s="76">
        <v>2.6760000000000002</v>
      </c>
      <c r="S19" s="76">
        <v>3.3780000000000001</v>
      </c>
      <c r="T19" s="76">
        <v>3.359</v>
      </c>
      <c r="U19" s="76">
        <v>0.68700000000000006</v>
      </c>
      <c r="V19" s="76">
        <v>1.728</v>
      </c>
      <c r="W19" s="76">
        <v>2.0550000000000002</v>
      </c>
      <c r="X19" s="76">
        <v>2.8620000000000001</v>
      </c>
      <c r="Y19" s="76">
        <v>2.65</v>
      </c>
      <c r="Z19" s="73"/>
      <c r="AA19" s="74">
        <f>SUM(B19:Z19)</f>
        <v>283.97499999999997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0.80499999999999994</v>
      </c>
      <c r="C22" s="83">
        <f t="shared" si="1"/>
        <v>0.87400000000000011</v>
      </c>
      <c r="D22" s="83">
        <f t="shared" si="1"/>
        <v>0.33900000000000002</v>
      </c>
      <c r="E22" s="83">
        <f t="shared" si="1"/>
        <v>0.53100000000000003</v>
      </c>
      <c r="F22" s="83">
        <f t="shared" si="1"/>
        <v>0.20399999999999999</v>
      </c>
      <c r="G22" s="83">
        <f t="shared" si="1"/>
        <v>31.684999999999999</v>
      </c>
      <c r="H22" s="83">
        <f t="shared" si="1"/>
        <v>47.936999999999998</v>
      </c>
      <c r="I22" s="83">
        <f t="shared" si="1"/>
        <v>47.32</v>
      </c>
      <c r="J22" s="83">
        <f t="shared" si="1"/>
        <v>31.435000000000002</v>
      </c>
      <c r="K22" s="83">
        <f t="shared" si="1"/>
        <v>31.248000000000001</v>
      </c>
      <c r="L22" s="83">
        <f t="shared" si="1"/>
        <v>31.271999999999998</v>
      </c>
      <c r="M22" s="83">
        <f t="shared" si="1"/>
        <v>31.542999999999999</v>
      </c>
      <c r="N22" s="83">
        <f t="shared" si="1"/>
        <v>1.3479999999999999</v>
      </c>
      <c r="O22" s="83">
        <f t="shared" si="1"/>
        <v>1.01</v>
      </c>
      <c r="P22" s="83">
        <f t="shared" si="1"/>
        <v>3.363</v>
      </c>
      <c r="Q22" s="83">
        <f t="shared" si="1"/>
        <v>3.6659999999999995</v>
      </c>
      <c r="R22" s="83">
        <f t="shared" si="1"/>
        <v>2.6760000000000002</v>
      </c>
      <c r="S22" s="83">
        <f t="shared" si="1"/>
        <v>3.3780000000000001</v>
      </c>
      <c r="T22" s="83">
        <f t="shared" si="1"/>
        <v>3.359</v>
      </c>
      <c r="U22" s="83">
        <f t="shared" si="1"/>
        <v>0.68700000000000006</v>
      </c>
      <c r="V22" s="83">
        <f t="shared" si="1"/>
        <v>1.728</v>
      </c>
      <c r="W22" s="83">
        <f t="shared" si="1"/>
        <v>2.0550000000000002</v>
      </c>
      <c r="X22" s="83">
        <f t="shared" si="1"/>
        <v>2.8620000000000001</v>
      </c>
      <c r="Y22" s="83">
        <f t="shared" si="1"/>
        <v>2.65</v>
      </c>
      <c r="Z22" s="84">
        <f t="shared" si="1"/>
        <v>0</v>
      </c>
      <c r="AA22" s="85">
        <f t="shared" si="1"/>
        <v>283.97499999999997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8.4309999999999992</v>
      </c>
      <c r="C26" s="72">
        <v>10.198</v>
      </c>
      <c r="D26" s="72">
        <v>10.093</v>
      </c>
      <c r="E26" s="72">
        <v>7.5960000000000001</v>
      </c>
      <c r="F26" s="72">
        <v>10.42</v>
      </c>
      <c r="G26" s="72">
        <v>47.064999999999998</v>
      </c>
      <c r="H26" s="72">
        <v>57.869</v>
      </c>
      <c r="I26" s="72">
        <v>55.662999999999997</v>
      </c>
      <c r="J26" s="72">
        <v>42.570999999999998</v>
      </c>
      <c r="K26" s="72">
        <v>43.125</v>
      </c>
      <c r="L26" s="72">
        <v>43.603999999999999</v>
      </c>
      <c r="M26" s="72">
        <v>45.569000000000003</v>
      </c>
      <c r="N26" s="72">
        <v>3.0830000000000002</v>
      </c>
      <c r="O26" s="72">
        <v>2.9119999999999999</v>
      </c>
      <c r="P26" s="72">
        <v>4.7149999999999999</v>
      </c>
      <c r="Q26" s="72">
        <v>4.5780000000000003</v>
      </c>
      <c r="R26" s="72">
        <v>4.2510000000000003</v>
      </c>
      <c r="S26" s="72">
        <v>7.0449999999999999</v>
      </c>
      <c r="T26" s="72">
        <v>8.9689999999999994</v>
      </c>
      <c r="U26" s="72">
        <v>6.742</v>
      </c>
      <c r="V26" s="72">
        <v>11.952</v>
      </c>
      <c r="W26" s="72">
        <v>20.190999999999999</v>
      </c>
      <c r="X26" s="72">
        <v>11.564</v>
      </c>
      <c r="Y26" s="72">
        <v>6.1289999999999996</v>
      </c>
      <c r="Z26" s="73"/>
      <c r="AA26" s="74">
        <f>SUM(B26:Z26)</f>
        <v>474.33499999999992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8.4309999999999992</v>
      </c>
      <c r="C28" s="57">
        <f t="shared" si="2"/>
        <v>10.198</v>
      </c>
      <c r="D28" s="57">
        <f t="shared" si="2"/>
        <v>10.093</v>
      </c>
      <c r="E28" s="57">
        <f t="shared" si="2"/>
        <v>7.5960000000000001</v>
      </c>
      <c r="F28" s="57">
        <f t="shared" si="2"/>
        <v>10.42</v>
      </c>
      <c r="G28" s="57">
        <f t="shared" si="2"/>
        <v>47.064999999999998</v>
      </c>
      <c r="H28" s="57">
        <f t="shared" si="2"/>
        <v>57.869</v>
      </c>
      <c r="I28" s="57">
        <f t="shared" si="2"/>
        <v>55.662999999999997</v>
      </c>
      <c r="J28" s="57">
        <f t="shared" si="2"/>
        <v>42.570999999999998</v>
      </c>
      <c r="K28" s="57">
        <f t="shared" si="2"/>
        <v>43.125</v>
      </c>
      <c r="L28" s="57">
        <f t="shared" si="2"/>
        <v>43.603999999999999</v>
      </c>
      <c r="M28" s="57">
        <f t="shared" si="2"/>
        <v>45.569000000000003</v>
      </c>
      <c r="N28" s="57">
        <f t="shared" si="2"/>
        <v>3.0830000000000002</v>
      </c>
      <c r="O28" s="57">
        <f t="shared" si="2"/>
        <v>2.9119999999999999</v>
      </c>
      <c r="P28" s="57">
        <f t="shared" si="2"/>
        <v>4.7149999999999999</v>
      </c>
      <c r="Q28" s="57">
        <f t="shared" si="2"/>
        <v>4.5780000000000003</v>
      </c>
      <c r="R28" s="57">
        <f t="shared" si="2"/>
        <v>4.2510000000000003</v>
      </c>
      <c r="S28" s="57">
        <f t="shared" si="2"/>
        <v>7.0449999999999999</v>
      </c>
      <c r="T28" s="57">
        <f t="shared" si="2"/>
        <v>8.9689999999999994</v>
      </c>
      <c r="U28" s="57">
        <f t="shared" si="2"/>
        <v>6.742</v>
      </c>
      <c r="V28" s="57">
        <f t="shared" si="2"/>
        <v>11.952</v>
      </c>
      <c r="W28" s="57">
        <f t="shared" si="2"/>
        <v>20.190999999999999</v>
      </c>
      <c r="X28" s="57">
        <f t="shared" si="2"/>
        <v>11.564</v>
      </c>
      <c r="Y28" s="57">
        <f t="shared" si="2"/>
        <v>6.1289999999999996</v>
      </c>
      <c r="Z28" s="58">
        <f t="shared" si="2"/>
        <v>0</v>
      </c>
      <c r="AA28" s="59">
        <f t="shared" si="2"/>
        <v>474.33499999999992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8.4310000000000009</v>
      </c>
      <c r="C47" s="83">
        <f t="shared" ref="C47:Z47" si="8">SUM(C10:C13)+C22+C36</f>
        <v>10.198</v>
      </c>
      <c r="D47" s="83">
        <f t="shared" si="8"/>
        <v>10.093000000000002</v>
      </c>
      <c r="E47" s="83">
        <f t="shared" si="8"/>
        <v>7.5959999999999992</v>
      </c>
      <c r="F47" s="83">
        <f t="shared" si="8"/>
        <v>10.420000000000002</v>
      </c>
      <c r="G47" s="83">
        <f t="shared" si="8"/>
        <v>47.064999999999998</v>
      </c>
      <c r="H47" s="83">
        <f t="shared" si="8"/>
        <v>57.869</v>
      </c>
      <c r="I47" s="83">
        <f t="shared" si="8"/>
        <v>55.662999999999997</v>
      </c>
      <c r="J47" s="83">
        <f t="shared" si="8"/>
        <v>42.570999999999998</v>
      </c>
      <c r="K47" s="83">
        <f t="shared" si="8"/>
        <v>43.125</v>
      </c>
      <c r="L47" s="83">
        <f t="shared" si="8"/>
        <v>43.603999999999999</v>
      </c>
      <c r="M47" s="83">
        <f t="shared" si="8"/>
        <v>45.569000000000003</v>
      </c>
      <c r="N47" s="83">
        <f t="shared" si="8"/>
        <v>3.0829999999999997</v>
      </c>
      <c r="O47" s="83">
        <f t="shared" si="8"/>
        <v>2.9119999999999999</v>
      </c>
      <c r="P47" s="83">
        <f t="shared" si="8"/>
        <v>4.7149999999999999</v>
      </c>
      <c r="Q47" s="83">
        <f t="shared" si="8"/>
        <v>4.5779999999999994</v>
      </c>
      <c r="R47" s="83">
        <f t="shared" si="8"/>
        <v>4.2510000000000003</v>
      </c>
      <c r="S47" s="83">
        <f t="shared" si="8"/>
        <v>7.0449999999999999</v>
      </c>
      <c r="T47" s="83">
        <f t="shared" si="8"/>
        <v>8.9689999999999994</v>
      </c>
      <c r="U47" s="83">
        <f t="shared" si="8"/>
        <v>6.742</v>
      </c>
      <c r="V47" s="83">
        <f t="shared" si="8"/>
        <v>11.952</v>
      </c>
      <c r="W47" s="83">
        <f t="shared" si="8"/>
        <v>20.191000000000003</v>
      </c>
      <c r="X47" s="83">
        <f t="shared" si="8"/>
        <v>11.564</v>
      </c>
      <c r="Y47" s="83">
        <f t="shared" si="8"/>
        <v>6.1289999999999996</v>
      </c>
      <c r="Z47" s="84">
        <f t="shared" si="8"/>
        <v>0</v>
      </c>
      <c r="AA47" s="100">
        <f>SUM(B47:Z47)</f>
        <v>474.33499999999998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2021-08-31T20:18:58Z</dcterms:created>
  <dcterms:modified xsi:type="dcterms:W3CDTF">2021-08-31T20:18:59Z</dcterms:modified>
</cp:coreProperties>
</file>