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<sst xmlns="http://schemas.openxmlformats.org/spreadsheetml/2006/main" count="110" uniqueCount="49">
  <si>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30/08/2021 23:20:12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</si>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</sst>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2.5310000000000001</c:v>
                </c:pt>
                <c:pt idx="3">
                  <c:v>8.0939999999999994</c:v>
                </c:pt>
                <c:pt idx="4">
                  <c:v>8.0549999999999997</c:v>
                </c:pt>
                <c:pt idx="14">
                  <c:v>3.3000000000000002E-2</c:v>
                </c:pt>
                <c:pt idx="15">
                  <c:v>5</c:v>
                </c:pt>
                <c:pt idx="16">
                  <c:v>0.65300000000000002</c:v>
                </c:pt>
                <c:pt idx="17">
                  <c:v>5</c:v>
                </c:pt>
                <c:pt idx="22">
                  <c:v>19</c:v>
                </c:pt>
                <c:pt idx="23">
                  <c:v>18.445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1.42</c:v>
                </c:pt>
                <c:pt idx="1">
                  <c:v>1.25</c:v>
                </c:pt>
                <c:pt idx="2">
                  <c:v>0.64</c:v>
                </c:pt>
                <c:pt idx="3">
                  <c:v>0.74</c:v>
                </c:pt>
                <c:pt idx="4">
                  <c:v>0.96</c:v>
                </c:pt>
                <c:pt idx="5">
                  <c:v>1.66</c:v>
                </c:pt>
                <c:pt idx="6">
                  <c:v>2.06</c:v>
                </c:pt>
                <c:pt idx="7">
                  <c:v>1.48</c:v>
                </c:pt>
                <c:pt idx="8">
                  <c:v>0.82</c:v>
                </c:pt>
                <c:pt idx="9">
                  <c:v>0.82</c:v>
                </c:pt>
                <c:pt idx="10">
                  <c:v>1.36</c:v>
                </c:pt>
                <c:pt idx="11">
                  <c:v>1.1599999999999999</c:v>
                </c:pt>
                <c:pt idx="12">
                  <c:v>8.0000000000000002E-3</c:v>
                </c:pt>
                <c:pt idx="13">
                  <c:v>3.3499999999999996</c:v>
                </c:pt>
                <c:pt idx="14">
                  <c:v>4.7949999999999999</c:v>
                </c:pt>
                <c:pt idx="15">
                  <c:v>2.0859999999999999</c:v>
                </c:pt>
                <c:pt idx="16">
                  <c:v>3.2429999999999999</c:v>
                </c:pt>
                <c:pt idx="17">
                  <c:v>2.3109999999999999</c:v>
                </c:pt>
                <c:pt idx="18">
                  <c:v>3.0060000000000002</c:v>
                </c:pt>
                <c:pt idx="19">
                  <c:v>5.4020000000000001</c:v>
                </c:pt>
                <c:pt idx="20">
                  <c:v>3.738</c:v>
                </c:pt>
                <c:pt idx="21">
                  <c:v>3.2250000000000001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8756024"/>
        <c:axId val="3187564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13.609</c:v>
                </c:pt>
                <c:pt idx="1">
                  <c:v>13.092000000000001</c:v>
                </c:pt>
                <c:pt idx="2">
                  <c:v>12.466000000000001</c:v>
                </c:pt>
                <c:pt idx="3">
                  <c:v>22.305000000000003</c:v>
                </c:pt>
                <c:pt idx="4">
                  <c:v>22.520999999999997</c:v>
                </c:pt>
                <c:pt idx="5">
                  <c:v>12.12</c:v>
                </c:pt>
                <c:pt idx="6">
                  <c:v>14.752000000000001</c:v>
                </c:pt>
                <c:pt idx="7">
                  <c:v>15.701000000000001</c:v>
                </c:pt>
                <c:pt idx="8">
                  <c:v>155.84700000000001</c:v>
                </c:pt>
                <c:pt idx="9">
                  <c:v>17.128</c:v>
                </c:pt>
                <c:pt idx="10">
                  <c:v>16.987000000000002</c:v>
                </c:pt>
                <c:pt idx="11">
                  <c:v>18.206</c:v>
                </c:pt>
                <c:pt idx="12">
                  <c:v>1.508</c:v>
                </c:pt>
                <c:pt idx="13">
                  <c:v>4.0439999999999996</c:v>
                </c:pt>
                <c:pt idx="14">
                  <c:v>5.4949999999999992</c:v>
                </c:pt>
                <c:pt idx="15">
                  <c:v>8.7590000000000003</c:v>
                </c:pt>
                <c:pt idx="16">
                  <c:v>6.7149999999999999</c:v>
                </c:pt>
                <c:pt idx="17">
                  <c:v>9.6579999999999995</c:v>
                </c:pt>
                <c:pt idx="18">
                  <c:v>8.8459999999999983</c:v>
                </c:pt>
                <c:pt idx="19">
                  <c:v>6.1749999999999989</c:v>
                </c:pt>
                <c:pt idx="20">
                  <c:v>3.738</c:v>
                </c:pt>
                <c:pt idx="21">
                  <c:v>3.2249999999999996</c:v>
                </c:pt>
                <c:pt idx="22">
                  <c:v>20.8</c:v>
                </c:pt>
                <c:pt idx="23">
                  <c:v>19.825000000000003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756024"/>
        <c:axId val="3187564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105.69</c:v>
                </c:pt>
                <c:pt idx="1">
                  <c:v>97.86</c:v>
                </c:pt>
                <c:pt idx="2">
                  <c:v>89.37</c:v>
                </c:pt>
                <c:pt idx="3">
                  <c:v>90</c:v>
                </c:pt>
                <c:pt idx="4">
                  <c:v>90</c:v>
                </c:pt>
                <c:pt idx="5">
                  <c:v>94.61</c:v>
                </c:pt>
                <c:pt idx="6">
                  <c:v>132.72999999999999</c:v>
                </c:pt>
                <c:pt idx="7">
                  <c:v>135.78</c:v>
                </c:pt>
                <c:pt idx="8">
                  <c:v>144.37</c:v>
                </c:pt>
                <c:pt idx="9">
                  <c:v>136.88999999999999</c:v>
                </c:pt>
                <c:pt idx="10">
                  <c:v>132.34</c:v>
                </c:pt>
                <c:pt idx="11">
                  <c:v>131.83000000000001</c:v>
                </c:pt>
                <c:pt idx="12">
                  <c:v>136.36000000000001</c:v>
                </c:pt>
                <c:pt idx="13">
                  <c:v>144.1</c:v>
                </c:pt>
                <c:pt idx="14">
                  <c:v>144.01</c:v>
                </c:pt>
                <c:pt idx="15">
                  <c:v>140</c:v>
                </c:pt>
                <c:pt idx="16">
                  <c:v>142.44</c:v>
                </c:pt>
                <c:pt idx="17">
                  <c:v>140</c:v>
                </c:pt>
                <c:pt idx="18">
                  <c:v>153</c:v>
                </c:pt>
                <c:pt idx="19">
                  <c:v>170</c:v>
                </c:pt>
                <c:pt idx="20">
                  <c:v>171.94</c:v>
                </c:pt>
                <c:pt idx="21">
                  <c:v>153.21</c:v>
                </c:pt>
                <c:pt idx="22">
                  <c:v>135.25</c:v>
                </c:pt>
                <c:pt idx="23">
                  <c:v>131.83000000000001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757200"/>
        <c:axId val="318756808"/>
      </c:lineChart>
      <c:catAx>
        <c:axId val="318756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756416"/>
        <c:crosses val="autoZero"/>
        <c:auto val="1"/>
        <c:lblAlgn val="ctr"/>
        <c:lblOffset val="100"/>
        <c:noMultiLvlLbl val="0"/>
      </c:catAx>
      <c:valAx>
        <c:axId val="31875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756024"/>
        <c:crosses val="autoZero"/>
        <c:crossBetween val="between"/>
      </c:valAx>
      <c:valAx>
        <c:axId val="318756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757200"/>
        <c:crosses val="max"/>
        <c:crossBetween val="between"/>
      </c:valAx>
      <c:catAx>
        <c:axId val="318757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8756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66.811000000000007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45.533999999999999</v>
          </cell>
        </row>
        <row r="31">
          <cell r="C31">
            <v>0</v>
          </cell>
        </row>
        <row r="32">
          <cell r="C32">
            <v>47.712999999999994</v>
          </cell>
        </row>
        <row r="33">
          <cell r="C33">
            <v>273.46399999999994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43.021999999999998</v>
          </cell>
        </row>
        <row r="40">
          <cell r="C40">
            <v>38.721000000000004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140</v>
          </cell>
        </row>
        <row r="47">
          <cell r="C47">
            <v>211.77899999999997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105.69</v>
          </cell>
          <cell r="C7">
            <v>97.86</v>
          </cell>
          <cell r="D7">
            <v>89.37</v>
          </cell>
          <cell r="E7">
            <v>90</v>
          </cell>
          <cell r="F7">
            <v>90</v>
          </cell>
          <cell r="G7">
            <v>94.61</v>
          </cell>
          <cell r="H7">
            <v>132.72999999999999</v>
          </cell>
          <cell r="I7">
            <v>135.78</v>
          </cell>
          <cell r="J7">
            <v>144.37</v>
          </cell>
          <cell r="K7">
            <v>136.88999999999999</v>
          </cell>
          <cell r="L7">
            <v>132.34</v>
          </cell>
          <cell r="M7">
            <v>131.83000000000001</v>
          </cell>
          <cell r="N7">
            <v>136.36000000000001</v>
          </cell>
          <cell r="O7">
            <v>144.1</v>
          </cell>
          <cell r="P7">
            <v>144.01</v>
          </cell>
          <cell r="Q7">
            <v>140</v>
          </cell>
          <cell r="R7">
            <v>142.44</v>
          </cell>
          <cell r="S7">
            <v>140</v>
          </cell>
          <cell r="T7">
            <v>153</v>
          </cell>
          <cell r="U7">
            <v>170</v>
          </cell>
          <cell r="V7">
            <v>171.94</v>
          </cell>
          <cell r="W7">
            <v>153.21</v>
          </cell>
          <cell r="X7">
            <v>135.25</v>
          </cell>
          <cell r="Y7">
            <v>131.83000000000001</v>
          </cell>
        </row>
        <row r="31">
          <cell r="B31">
            <v>2.5310000000000001</v>
          </cell>
          <cell r="E31">
            <v>8.0939999999999994</v>
          </cell>
          <cell r="F31">
            <v>8.0549999999999997</v>
          </cell>
          <cell r="X31">
            <v>19</v>
          </cell>
          <cell r="Y31">
            <v>18.445</v>
          </cell>
        </row>
        <row r="36">
          <cell r="P36">
            <v>3.3000000000000002E-2</v>
          </cell>
          <cell r="Q36">
            <v>5</v>
          </cell>
          <cell r="R36">
            <v>0.65300000000000002</v>
          </cell>
          <cell r="S36">
            <v>5</v>
          </cell>
        </row>
        <row r="57">
          <cell r="B57">
            <v>1.42</v>
          </cell>
          <cell r="C57">
            <v>1.25</v>
          </cell>
          <cell r="D57">
            <v>0.64</v>
          </cell>
          <cell r="E57">
            <v>0.74</v>
          </cell>
          <cell r="F57">
            <v>0.96</v>
          </cell>
          <cell r="G57">
            <v>1.66</v>
          </cell>
          <cell r="H57">
            <v>2.06</v>
          </cell>
          <cell r="I57">
            <v>1.48</v>
          </cell>
          <cell r="J57">
            <v>0.82</v>
          </cell>
          <cell r="K57">
            <v>0.82</v>
          </cell>
          <cell r="L57">
            <v>1.36</v>
          </cell>
          <cell r="M57">
            <v>1.1599999999999999</v>
          </cell>
          <cell r="N57">
            <v>8.0000000000000002E-3</v>
          </cell>
          <cell r="O57">
            <v>3.3499999999999996</v>
          </cell>
          <cell r="P57">
            <v>4.7949999999999999</v>
          </cell>
          <cell r="Q57">
            <v>2.0859999999999999</v>
          </cell>
          <cell r="R57">
            <v>3.2429999999999999</v>
          </cell>
          <cell r="S57">
            <v>2.3109999999999999</v>
          </cell>
          <cell r="T57">
            <v>3.0060000000000002</v>
          </cell>
          <cell r="U57">
            <v>5.4020000000000001</v>
          </cell>
          <cell r="V57">
            <v>3.738</v>
          </cell>
          <cell r="W57">
            <v>3.2250000000000001</v>
          </cell>
        </row>
        <row r="63">
          <cell r="B63">
            <v>2.85</v>
          </cell>
          <cell r="C63">
            <v>2.794</v>
          </cell>
          <cell r="D63">
            <v>2.8050000000000002</v>
          </cell>
          <cell r="E63">
            <v>2.8210000000000002</v>
          </cell>
          <cell r="F63">
            <v>2.9039999999999999</v>
          </cell>
          <cell r="G63">
            <v>3.3559999999999999</v>
          </cell>
          <cell r="H63">
            <v>4.101</v>
          </cell>
          <cell r="I63">
            <v>4.8390000000000004</v>
          </cell>
          <cell r="J63">
            <v>5.2089999999999996</v>
          </cell>
          <cell r="K63">
            <v>5.34</v>
          </cell>
          <cell r="L63">
            <v>5.3360000000000003</v>
          </cell>
          <cell r="M63">
            <v>5.3579999999999997</v>
          </cell>
        </row>
        <row r="64">
          <cell r="B64">
            <v>6.8080000000000007</v>
          </cell>
          <cell r="C64">
            <v>9.048</v>
          </cell>
          <cell r="D64">
            <v>9.020999999999999</v>
          </cell>
          <cell r="E64">
            <v>10.65</v>
          </cell>
          <cell r="F64">
            <v>10.602</v>
          </cell>
          <cell r="G64">
            <v>7.1040000000000001</v>
          </cell>
          <cell r="H64">
            <v>8.5909999999999993</v>
          </cell>
          <cell r="I64">
            <v>9.3819999999999997</v>
          </cell>
          <cell r="J64">
            <v>149.81799999999998</v>
          </cell>
          <cell r="K64">
            <v>10.968</v>
          </cell>
          <cell r="L64">
            <v>10.291</v>
          </cell>
          <cell r="M64">
            <v>11.687999999999999</v>
          </cell>
          <cell r="N64">
            <v>1.5</v>
          </cell>
          <cell r="O64">
            <v>0.69399999999999995</v>
          </cell>
          <cell r="P64">
            <v>0.66700000000000004</v>
          </cell>
          <cell r="Q64">
            <v>1.673</v>
          </cell>
          <cell r="R64">
            <v>2.819</v>
          </cell>
          <cell r="S64">
            <v>2.347</v>
          </cell>
          <cell r="T64">
            <v>5.84</v>
          </cell>
          <cell r="U64">
            <v>0.77300000000000002</v>
          </cell>
          <cell r="X64">
            <v>1.8</v>
          </cell>
          <cell r="Y64">
            <v>1.38</v>
          </cell>
        </row>
      </sheetData>
      <sheetData sheetId="17">
        <row r="38">
          <cell r="J38">
            <v>56</v>
          </cell>
        </row>
        <row r="39">
          <cell r="J39">
            <v>84</v>
          </cell>
        </row>
        <row r="57">
          <cell r="B57">
            <v>13.609</v>
          </cell>
          <cell r="C57">
            <v>13.092000000000001</v>
          </cell>
          <cell r="D57">
            <v>12.466000000000001</v>
          </cell>
          <cell r="E57">
            <v>22.305000000000003</v>
          </cell>
          <cell r="F57">
            <v>22.520999999999997</v>
          </cell>
          <cell r="G57">
            <v>12.12</v>
          </cell>
          <cell r="H57">
            <v>14.752000000000001</v>
          </cell>
          <cell r="I57">
            <v>15.701000000000001</v>
          </cell>
          <cell r="J57">
            <v>15.847000000000001</v>
          </cell>
          <cell r="K57">
            <v>17.128</v>
          </cell>
          <cell r="L57">
            <v>16.987000000000002</v>
          </cell>
          <cell r="M57">
            <v>18.206</v>
          </cell>
          <cell r="N57">
            <v>1.0779999999999998</v>
          </cell>
          <cell r="O57">
            <v>0.311</v>
          </cell>
          <cell r="P57">
            <v>0.218</v>
          </cell>
          <cell r="X57">
            <v>8.0869999999999997</v>
          </cell>
          <cell r="Y57">
            <v>7.351</v>
          </cell>
        </row>
        <row r="63">
          <cell r="Q63">
            <v>4.9909999999999997</v>
          </cell>
          <cell r="S63">
            <v>7.7990000000000004</v>
          </cell>
          <cell r="T63">
            <v>6.2489999999999997</v>
          </cell>
          <cell r="U63">
            <v>3.9089999999999998</v>
          </cell>
          <cell r="X63">
            <v>10.074</v>
          </cell>
          <cell r="Y63">
            <v>10</v>
          </cell>
        </row>
        <row r="64">
          <cell r="N64">
            <v>0.43</v>
          </cell>
          <cell r="O64">
            <v>3.7330000000000001</v>
          </cell>
          <cell r="P64">
            <v>5.2769999999999992</v>
          </cell>
          <cell r="Q64">
            <v>3.7680000000000002</v>
          </cell>
          <cell r="R64">
            <v>6.7149999999999999</v>
          </cell>
          <cell r="S64">
            <v>1.859</v>
          </cell>
          <cell r="T64">
            <v>2.5969999999999995</v>
          </cell>
          <cell r="U64">
            <v>2.266</v>
          </cell>
          <cell r="V64">
            <v>3.738</v>
          </cell>
          <cell r="W64">
            <v>3.2249999999999996</v>
          </cell>
          <cell r="X64">
            <v>2.6390000000000002</v>
          </cell>
          <cell r="Y64">
            <v>2.4740000000000002</v>
          </cell>
        </row>
      </sheetData>
      <sheetData sheetId="18">
        <row r="7">
          <cell r="B7">
            <v>105.69</v>
          </cell>
          <cell r="C7">
            <v>97.86</v>
          </cell>
          <cell r="D7">
            <v>89.37</v>
          </cell>
          <cell r="E7">
            <v>90</v>
          </cell>
          <cell r="F7">
            <v>90</v>
          </cell>
          <cell r="G7">
            <v>94.61</v>
          </cell>
          <cell r="H7">
            <v>132.72999999999999</v>
          </cell>
          <cell r="I7">
            <v>135.78</v>
          </cell>
          <cell r="J7">
            <v>144.37</v>
          </cell>
          <cell r="K7">
            <v>136.88999999999999</v>
          </cell>
          <cell r="L7">
            <v>132.34</v>
          </cell>
          <cell r="M7">
            <v>131.83000000000001</v>
          </cell>
          <cell r="N7">
            <v>136.36000000000001</v>
          </cell>
          <cell r="O7">
            <v>144.1</v>
          </cell>
          <cell r="P7">
            <v>144.01</v>
          </cell>
          <cell r="Q7">
            <v>140</v>
          </cell>
          <cell r="R7">
            <v>142.44</v>
          </cell>
          <cell r="S7">
            <v>140</v>
          </cell>
          <cell r="T7">
            <v>153</v>
          </cell>
          <cell r="U7">
            <v>170</v>
          </cell>
          <cell r="V7">
            <v>171.94</v>
          </cell>
          <cell r="W7">
            <v>153.21</v>
          </cell>
          <cell r="X7">
            <v>135.25</v>
          </cell>
          <cell r="Y7">
            <v>131.83000000000001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ELPEDISON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44439</v>
          </cell>
        </row>
      </sheetData>
      <sheetData sheetId="35">
        <row r="3">
          <cell r="B3">
            <v>44437</v>
          </cell>
        </row>
        <row r="4">
          <cell r="B4">
            <v>44437</v>
          </cell>
        </row>
        <row r="5">
          <cell r="B5">
            <v>44437</v>
          </cell>
        </row>
        <row r="6">
          <cell r="B6">
            <v>44437</v>
          </cell>
        </row>
        <row r="7">
          <cell r="B7">
            <v>44437</v>
          </cell>
        </row>
        <row r="8">
          <cell r="B8">
            <v>44437</v>
          </cell>
        </row>
        <row r="9">
          <cell r="B9">
            <v>44437</v>
          </cell>
        </row>
        <row r="10">
          <cell r="B10">
            <v>44437</v>
          </cell>
        </row>
        <row r="11">
          <cell r="B11">
            <v>44437</v>
          </cell>
        </row>
        <row r="12">
          <cell r="B12">
            <v>44437</v>
          </cell>
        </row>
        <row r="13">
          <cell r="B13">
            <v>44437</v>
          </cell>
        </row>
        <row r="14">
          <cell r="B14">
            <v>44437</v>
          </cell>
        </row>
        <row r="15">
          <cell r="B15">
            <v>44437</v>
          </cell>
        </row>
        <row r="16">
          <cell r="B16">
            <v>44437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955.43709999999999</v>
          </cell>
          <cell r="J12">
            <v>955.43700000000001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13.609</v>
      </c>
      <c r="C4" s="18">
        <v>13.092000000000001</v>
      </c>
      <c r="D4" s="18">
        <v>12.465999999999999</v>
      </c>
      <c r="E4" s="18">
        <v>22.304999999999996</v>
      </c>
      <c r="F4" s="18">
        <v>22.521000000000001</v>
      </c>
      <c r="G4" s="18">
        <v>12.12</v>
      </c>
      <c r="H4" s="18">
        <v>14.752000000000001</v>
      </c>
      <c r="I4" s="18">
        <v>15.700999999999999</v>
      </c>
      <c r="J4" s="18">
        <v>155.84699999999998</v>
      </c>
      <c r="K4" s="18">
        <v>17.128</v>
      </c>
      <c r="L4" s="18">
        <v>16.986999999999998</v>
      </c>
      <c r="M4" s="18">
        <v>18.206</v>
      </c>
      <c r="N4" s="18">
        <v>1.508</v>
      </c>
      <c r="O4" s="18">
        <v>4.0439999999999996</v>
      </c>
      <c r="P4" s="18">
        <v>5.4950000000000001</v>
      </c>
      <c r="Q4" s="18">
        <v>8.7590000000000003</v>
      </c>
      <c r="R4" s="18">
        <v>6.7149999999999999</v>
      </c>
      <c r="S4" s="18">
        <v>9.6580000000000013</v>
      </c>
      <c r="T4" s="18">
        <v>8.8460000000000001</v>
      </c>
      <c r="U4" s="18">
        <v>6.1749999999999998</v>
      </c>
      <c r="V4" s="18">
        <v>3.738</v>
      </c>
      <c r="W4" s="18">
        <v>3.2250000000000001</v>
      </c>
      <c r="X4" s="18">
        <v>20.8</v>
      </c>
      <c r="Y4" s="18">
        <v>19.824999999999999</v>
      </c>
      <c r="Z4" s="19"/>
      <c r="AA4" s="20">
        <f>SUM(B4:Z4)</f>
        <v>433.52199999999999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105.69</v>
      </c>
      <c r="C7" s="28">
        <v>97.86</v>
      </c>
      <c r="D7" s="28">
        <v>89.37</v>
      </c>
      <c r="E7" s="28">
        <v>90</v>
      </c>
      <c r="F7" s="28">
        <v>90</v>
      </c>
      <c r="G7" s="28">
        <v>94.61</v>
      </c>
      <c r="H7" s="28">
        <v>132.72999999999999</v>
      </c>
      <c r="I7" s="28">
        <v>135.78</v>
      </c>
      <c r="J7" s="28">
        <v>144.37</v>
      </c>
      <c r="K7" s="28">
        <v>136.88999999999999</v>
      </c>
      <c r="L7" s="28">
        <v>132.34</v>
      </c>
      <c r="M7" s="28">
        <v>131.83000000000001</v>
      </c>
      <c r="N7" s="28">
        <v>136.36000000000001</v>
      </c>
      <c r="O7" s="28">
        <v>144.1</v>
      </c>
      <c r="P7" s="28">
        <v>144.01</v>
      </c>
      <c r="Q7" s="28">
        <v>140</v>
      </c>
      <c r="R7" s="28">
        <v>142.44</v>
      </c>
      <c r="S7" s="28">
        <v>140</v>
      </c>
      <c r="T7" s="28">
        <v>153</v>
      </c>
      <c r="U7" s="28">
        <v>170</v>
      </c>
      <c r="V7" s="28">
        <v>171.94</v>
      </c>
      <c r="W7" s="28">
        <v>153.21</v>
      </c>
      <c r="X7" s="28">
        <v>135.25</v>
      </c>
      <c r="Y7" s="28">
        <v>131.83000000000001</v>
      </c>
      <c r="Z7" s="29"/>
      <c r="AA7" s="30">
        <f>IF(SUM(GR_MAINLAND_MCP_SUM_SELL)&lt;&gt;0,AVERAGEIF(GR_MAINLAND_MCP_SUM_SELL,"&lt;&gt;"""),"")</f>
        <v>130.98374999999999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2.5310000000000001</v>
      </c>
      <c r="C11" s="47"/>
      <c r="D11" s="47"/>
      <c r="E11" s="47">
        <v>8.0939999999999994</v>
      </c>
      <c r="F11" s="47">
        <v>8.0549999999999997</v>
      </c>
      <c r="G11" s="47"/>
      <c r="H11" s="47"/>
      <c r="I11" s="47"/>
      <c r="J11" s="47"/>
      <c r="K11" s="47"/>
      <c r="L11" s="47"/>
      <c r="M11" s="47"/>
      <c r="N11" s="47"/>
      <c r="O11" s="47"/>
      <c r="P11" s="47">
        <v>3.3000000000000002E-2</v>
      </c>
      <c r="Q11" s="47">
        <v>5</v>
      </c>
      <c r="R11" s="47">
        <v>0.65300000000000002</v>
      </c>
      <c r="S11" s="47">
        <v>5</v>
      </c>
      <c r="T11" s="47"/>
      <c r="U11" s="47"/>
      <c r="V11" s="47"/>
      <c r="W11" s="47"/>
      <c r="X11" s="47">
        <v>19</v>
      </c>
      <c r="Y11" s="47">
        <v>18.445</v>
      </c>
      <c r="Z11" s="48"/>
      <c r="AA11" s="49">
        <f>SUM(B11:Z11)</f>
        <v>66.811000000000007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1.42</v>
      </c>
      <c r="C13" s="52">
        <v>1.25</v>
      </c>
      <c r="D13" s="52">
        <v>0.64</v>
      </c>
      <c r="E13" s="52">
        <v>0.74</v>
      </c>
      <c r="F13" s="52">
        <v>0.96</v>
      </c>
      <c r="G13" s="52">
        <v>1.66</v>
      </c>
      <c r="H13" s="52">
        <v>2.06</v>
      </c>
      <c r="I13" s="52">
        <v>1.48</v>
      </c>
      <c r="J13" s="52">
        <v>0.82</v>
      </c>
      <c r="K13" s="52">
        <v>0.82</v>
      </c>
      <c r="L13" s="52">
        <v>1.36</v>
      </c>
      <c r="M13" s="52">
        <v>1.1599999999999999</v>
      </c>
      <c r="N13" s="52">
        <v>8.0000000000000002E-3</v>
      </c>
      <c r="O13" s="52">
        <v>3.3499999999999996</v>
      </c>
      <c r="P13" s="52">
        <v>4.7949999999999999</v>
      </c>
      <c r="Q13" s="52">
        <v>2.0859999999999999</v>
      </c>
      <c r="R13" s="52">
        <v>3.2429999999999999</v>
      </c>
      <c r="S13" s="52">
        <v>2.3109999999999999</v>
      </c>
      <c r="T13" s="52">
        <v>3.0060000000000002</v>
      </c>
      <c r="U13" s="52">
        <v>5.4020000000000001</v>
      </c>
      <c r="V13" s="52">
        <v>3.738</v>
      </c>
      <c r="W13" s="52">
        <v>3.2250000000000001</v>
      </c>
      <c r="X13" s="52"/>
      <c r="Y13" s="52"/>
      <c r="Z13" s="53"/>
      <c r="AA13" s="54">
        <f>SUM(B13:Z13)</f>
        <v>45.533999999999999</v>
      </c>
    </row>
    <row r="14" spans="1:27" ht="30" customHeight="1" thickBot="1" x14ac:dyDescent="0.25">
      <c r="A14" s="55" t="s">
        <v>10</v>
      </c>
      <c r="B14" s="56">
        <f>IF(LEN(B$2)&gt;0,SUM(B10:B13),"")</f>
        <v>3.9510000000000001</v>
      </c>
      <c r="C14" s="57">
        <f t="shared" ref="C14:Z14" si="0">IF(LEN(C$2)&gt;0,SUM(C10:C13),"")</f>
        <v>1.25</v>
      </c>
      <c r="D14" s="57">
        <f t="shared" si="0"/>
        <v>0.64</v>
      </c>
      <c r="E14" s="57">
        <f t="shared" si="0"/>
        <v>8.8339999999999996</v>
      </c>
      <c r="F14" s="57">
        <f t="shared" si="0"/>
        <v>9.0150000000000006</v>
      </c>
      <c r="G14" s="57">
        <f t="shared" si="0"/>
        <v>1.66</v>
      </c>
      <c r="H14" s="57">
        <f t="shared" si="0"/>
        <v>2.06</v>
      </c>
      <c r="I14" s="57">
        <f t="shared" si="0"/>
        <v>1.48</v>
      </c>
      <c r="J14" s="57">
        <f t="shared" si="0"/>
        <v>0.82</v>
      </c>
      <c r="K14" s="57">
        <f t="shared" si="0"/>
        <v>0.82</v>
      </c>
      <c r="L14" s="57">
        <f t="shared" si="0"/>
        <v>1.36</v>
      </c>
      <c r="M14" s="57">
        <f t="shared" si="0"/>
        <v>1.1599999999999999</v>
      </c>
      <c r="N14" s="57">
        <f t="shared" si="0"/>
        <v>8.0000000000000002E-3</v>
      </c>
      <c r="O14" s="57">
        <f t="shared" si="0"/>
        <v>3.3499999999999996</v>
      </c>
      <c r="P14" s="57">
        <f t="shared" si="0"/>
        <v>4.8280000000000003</v>
      </c>
      <c r="Q14" s="57">
        <f t="shared" si="0"/>
        <v>7.0860000000000003</v>
      </c>
      <c r="R14" s="57">
        <f t="shared" si="0"/>
        <v>3.8959999999999999</v>
      </c>
      <c r="S14" s="57">
        <f t="shared" si="0"/>
        <v>7.3109999999999999</v>
      </c>
      <c r="T14" s="57">
        <f t="shared" si="0"/>
        <v>3.0060000000000002</v>
      </c>
      <c r="U14" s="57">
        <f t="shared" si="0"/>
        <v>5.4020000000000001</v>
      </c>
      <c r="V14" s="57">
        <f t="shared" si="0"/>
        <v>3.738</v>
      </c>
      <c r="W14" s="57">
        <f t="shared" si="0"/>
        <v>3.2250000000000001</v>
      </c>
      <c r="X14" s="57">
        <f t="shared" si="0"/>
        <v>19</v>
      </c>
      <c r="Y14" s="57">
        <f t="shared" si="0"/>
        <v>18.445</v>
      </c>
      <c r="Z14" s="58" t="str">
        <f t="shared" si="0"/>
        <v/>
      </c>
      <c r="AA14" s="59">
        <f>SUM(AA9:AA13)</f>
        <v>112.345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2.85</v>
      </c>
      <c r="C18" s="72">
        <v>2.794</v>
      </c>
      <c r="D18" s="72">
        <v>2.8050000000000002</v>
      </c>
      <c r="E18" s="72">
        <v>2.8210000000000002</v>
      </c>
      <c r="F18" s="72">
        <v>2.9039999999999999</v>
      </c>
      <c r="G18" s="72">
        <v>3.3559999999999999</v>
      </c>
      <c r="H18" s="72">
        <v>4.101</v>
      </c>
      <c r="I18" s="72">
        <v>4.8390000000000004</v>
      </c>
      <c r="J18" s="72">
        <v>5.2089999999999996</v>
      </c>
      <c r="K18" s="72">
        <v>5.34</v>
      </c>
      <c r="L18" s="72">
        <v>5.3360000000000003</v>
      </c>
      <c r="M18" s="72">
        <v>5.3579999999999997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47.712999999999994</v>
      </c>
    </row>
    <row r="19" spans="1:27" ht="24.95" customHeight="1" x14ac:dyDescent="0.2">
      <c r="A19" s="70" t="s">
        <v>14</v>
      </c>
      <c r="B19" s="75">
        <v>6.8080000000000007</v>
      </c>
      <c r="C19" s="76">
        <v>9.048</v>
      </c>
      <c r="D19" s="76">
        <v>9.020999999999999</v>
      </c>
      <c r="E19" s="76">
        <v>10.65</v>
      </c>
      <c r="F19" s="76">
        <v>10.602</v>
      </c>
      <c r="G19" s="76">
        <v>7.1040000000000001</v>
      </c>
      <c r="H19" s="76">
        <v>8.5909999999999993</v>
      </c>
      <c r="I19" s="76">
        <v>9.3819999999999997</v>
      </c>
      <c r="J19" s="76">
        <v>149.81799999999998</v>
      </c>
      <c r="K19" s="76">
        <v>10.968</v>
      </c>
      <c r="L19" s="76">
        <v>10.291</v>
      </c>
      <c r="M19" s="76">
        <v>11.687999999999999</v>
      </c>
      <c r="N19" s="76">
        <v>1.5</v>
      </c>
      <c r="O19" s="76">
        <v>0.69399999999999995</v>
      </c>
      <c r="P19" s="76">
        <v>0.66700000000000004</v>
      </c>
      <c r="Q19" s="76">
        <v>1.673</v>
      </c>
      <c r="R19" s="76">
        <v>2.819</v>
      </c>
      <c r="S19" s="76">
        <v>2.347</v>
      </c>
      <c r="T19" s="76">
        <v>5.84</v>
      </c>
      <c r="U19" s="76">
        <v>0.77300000000000002</v>
      </c>
      <c r="V19" s="76"/>
      <c r="W19" s="76"/>
      <c r="X19" s="76">
        <v>1.8</v>
      </c>
      <c r="Y19" s="76">
        <v>1.38</v>
      </c>
      <c r="Z19" s="73"/>
      <c r="AA19" s="74">
        <f>SUM(B19:Z19)</f>
        <v>273.46399999999994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9.6580000000000013</v>
      </c>
      <c r="C22" s="83">
        <f t="shared" ref="C22:Z22" si="1">IF(LEN(C$2)&gt;0,SUM(C17:C21),"")</f>
        <v>11.842000000000001</v>
      </c>
      <c r="D22" s="83">
        <f t="shared" si="1"/>
        <v>11.825999999999999</v>
      </c>
      <c r="E22" s="83">
        <f t="shared" si="1"/>
        <v>13.471</v>
      </c>
      <c r="F22" s="83">
        <f t="shared" si="1"/>
        <v>13.506</v>
      </c>
      <c r="G22" s="83">
        <f t="shared" si="1"/>
        <v>10.46</v>
      </c>
      <c r="H22" s="83">
        <f t="shared" si="1"/>
        <v>12.692</v>
      </c>
      <c r="I22" s="83">
        <f t="shared" si="1"/>
        <v>14.221</v>
      </c>
      <c r="J22" s="83">
        <f t="shared" si="1"/>
        <v>155.02699999999999</v>
      </c>
      <c r="K22" s="83">
        <f t="shared" si="1"/>
        <v>16.308</v>
      </c>
      <c r="L22" s="83">
        <f t="shared" si="1"/>
        <v>15.627000000000001</v>
      </c>
      <c r="M22" s="83">
        <f t="shared" si="1"/>
        <v>17.045999999999999</v>
      </c>
      <c r="N22" s="83">
        <f t="shared" si="1"/>
        <v>1.5</v>
      </c>
      <c r="O22" s="83">
        <f t="shared" si="1"/>
        <v>0.69399999999999995</v>
      </c>
      <c r="P22" s="83">
        <f t="shared" si="1"/>
        <v>0.66700000000000004</v>
      </c>
      <c r="Q22" s="83">
        <f t="shared" si="1"/>
        <v>1.673</v>
      </c>
      <c r="R22" s="83">
        <f t="shared" si="1"/>
        <v>2.819</v>
      </c>
      <c r="S22" s="83">
        <f t="shared" si="1"/>
        <v>2.347</v>
      </c>
      <c r="T22" s="83">
        <f t="shared" si="1"/>
        <v>5.84</v>
      </c>
      <c r="U22" s="83">
        <f t="shared" si="1"/>
        <v>0.77300000000000002</v>
      </c>
      <c r="V22" s="83">
        <f t="shared" si="1"/>
        <v>0</v>
      </c>
      <c r="W22" s="83">
        <f t="shared" si="1"/>
        <v>0</v>
      </c>
      <c r="X22" s="83">
        <f t="shared" si="1"/>
        <v>1.8</v>
      </c>
      <c r="Y22" s="83">
        <f t="shared" si="1"/>
        <v>1.38</v>
      </c>
      <c r="Z22" s="84" t="str">
        <f t="shared" si="1"/>
        <v/>
      </c>
      <c r="AA22" s="85">
        <f>SUM(AA17:AA21)</f>
        <v>321.17699999999991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13.609</v>
      </c>
      <c r="C26" s="72">
        <v>13.092000000000001</v>
      </c>
      <c r="D26" s="72">
        <v>12.465999999999999</v>
      </c>
      <c r="E26" s="72">
        <v>22.305</v>
      </c>
      <c r="F26" s="72">
        <v>22.521000000000001</v>
      </c>
      <c r="G26" s="72">
        <v>12.12</v>
      </c>
      <c r="H26" s="72">
        <v>14.752000000000001</v>
      </c>
      <c r="I26" s="72">
        <v>15.701000000000001</v>
      </c>
      <c r="J26" s="72">
        <v>155.84700000000001</v>
      </c>
      <c r="K26" s="72">
        <v>17.128</v>
      </c>
      <c r="L26" s="72">
        <v>16.986999999999998</v>
      </c>
      <c r="M26" s="72">
        <v>18.206</v>
      </c>
      <c r="N26" s="72">
        <v>1.508</v>
      </c>
      <c r="O26" s="72">
        <v>4.0439999999999996</v>
      </c>
      <c r="P26" s="72">
        <v>5.4950000000000001</v>
      </c>
      <c r="Q26" s="72">
        <v>8.7590000000000003</v>
      </c>
      <c r="R26" s="72">
        <v>6.7149999999999999</v>
      </c>
      <c r="S26" s="72">
        <v>9.6579999999999995</v>
      </c>
      <c r="T26" s="72">
        <v>8.8460000000000001</v>
      </c>
      <c r="U26" s="72">
        <v>6.1749999999999998</v>
      </c>
      <c r="V26" s="72">
        <v>3.738</v>
      </c>
      <c r="W26" s="72">
        <v>3.2250000000000001</v>
      </c>
      <c r="X26" s="72">
        <v>20.8</v>
      </c>
      <c r="Y26" s="72">
        <v>19.824999999999999</v>
      </c>
      <c r="Z26" s="73"/>
      <c r="AA26" s="74">
        <f>SUM(B26:Z26)</f>
        <v>433.52200000000005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13.609</v>
      </c>
      <c r="C28" s="57">
        <f t="shared" ref="C28:Z28" si="2">IF(LEN(C$2)&gt;0,SUM(C25:C27),"")</f>
        <v>13.092000000000001</v>
      </c>
      <c r="D28" s="57">
        <f t="shared" si="2"/>
        <v>12.465999999999999</v>
      </c>
      <c r="E28" s="57">
        <f t="shared" si="2"/>
        <v>22.305</v>
      </c>
      <c r="F28" s="57">
        <f t="shared" si="2"/>
        <v>22.521000000000001</v>
      </c>
      <c r="G28" s="57">
        <f t="shared" si="2"/>
        <v>12.12</v>
      </c>
      <c r="H28" s="57">
        <f t="shared" si="2"/>
        <v>14.752000000000001</v>
      </c>
      <c r="I28" s="57">
        <f t="shared" si="2"/>
        <v>15.701000000000001</v>
      </c>
      <c r="J28" s="57">
        <f t="shared" si="2"/>
        <v>155.84700000000001</v>
      </c>
      <c r="K28" s="57">
        <f t="shared" si="2"/>
        <v>17.128</v>
      </c>
      <c r="L28" s="57">
        <f t="shared" si="2"/>
        <v>16.986999999999998</v>
      </c>
      <c r="M28" s="57">
        <f t="shared" si="2"/>
        <v>18.206</v>
      </c>
      <c r="N28" s="57">
        <f t="shared" si="2"/>
        <v>1.508</v>
      </c>
      <c r="O28" s="57">
        <f t="shared" si="2"/>
        <v>4.0439999999999996</v>
      </c>
      <c r="P28" s="57">
        <f t="shared" si="2"/>
        <v>5.4950000000000001</v>
      </c>
      <c r="Q28" s="57">
        <f t="shared" si="2"/>
        <v>8.7590000000000003</v>
      </c>
      <c r="R28" s="57">
        <f t="shared" si="2"/>
        <v>6.7149999999999999</v>
      </c>
      <c r="S28" s="57">
        <f t="shared" si="2"/>
        <v>9.6579999999999995</v>
      </c>
      <c r="T28" s="57">
        <f t="shared" si="2"/>
        <v>8.8460000000000001</v>
      </c>
      <c r="U28" s="57">
        <f t="shared" si="2"/>
        <v>6.1749999999999998</v>
      </c>
      <c r="V28" s="57">
        <f t="shared" si="2"/>
        <v>3.738</v>
      </c>
      <c r="W28" s="57">
        <f t="shared" si="2"/>
        <v>3.2250000000000001</v>
      </c>
      <c r="X28" s="57">
        <f t="shared" si="2"/>
        <v>20.8</v>
      </c>
      <c r="Y28" s="57">
        <f t="shared" si="2"/>
        <v>19.824999999999999</v>
      </c>
      <c r="Z28" s="58" t="str">
        <f t="shared" si="2"/>
        <v/>
      </c>
      <c r="AA28" s="59">
        <f>SUM(AA25:AA27)</f>
        <v>433.52200000000005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13.609000000000002</v>
      </c>
      <c r="C47" s="83">
        <f t="shared" ref="C47:Z47" si="8">IF(LEN(C$2)&gt;0,C14+C22+C36,"")</f>
        <v>13.092000000000001</v>
      </c>
      <c r="D47" s="83">
        <f t="shared" si="8"/>
        <v>12.465999999999999</v>
      </c>
      <c r="E47" s="83">
        <f t="shared" si="8"/>
        <v>22.305</v>
      </c>
      <c r="F47" s="83">
        <f t="shared" si="8"/>
        <v>22.521000000000001</v>
      </c>
      <c r="G47" s="83">
        <f t="shared" si="8"/>
        <v>12.120000000000001</v>
      </c>
      <c r="H47" s="83">
        <f t="shared" si="8"/>
        <v>14.752000000000001</v>
      </c>
      <c r="I47" s="83">
        <f t="shared" si="8"/>
        <v>15.701000000000001</v>
      </c>
      <c r="J47" s="83">
        <f t="shared" si="8"/>
        <v>155.84699999999998</v>
      </c>
      <c r="K47" s="83">
        <f t="shared" si="8"/>
        <v>17.128</v>
      </c>
      <c r="L47" s="83">
        <f t="shared" si="8"/>
        <v>16.987000000000002</v>
      </c>
      <c r="M47" s="83">
        <f t="shared" si="8"/>
        <v>18.206</v>
      </c>
      <c r="N47" s="83">
        <f t="shared" si="8"/>
        <v>1.508</v>
      </c>
      <c r="O47" s="83">
        <f t="shared" si="8"/>
        <v>4.0439999999999996</v>
      </c>
      <c r="P47" s="83">
        <f t="shared" si="8"/>
        <v>5.4950000000000001</v>
      </c>
      <c r="Q47" s="83">
        <f t="shared" si="8"/>
        <v>8.7590000000000003</v>
      </c>
      <c r="R47" s="83">
        <f t="shared" si="8"/>
        <v>6.7149999999999999</v>
      </c>
      <c r="S47" s="83">
        <f t="shared" si="8"/>
        <v>9.6579999999999995</v>
      </c>
      <c r="T47" s="83">
        <f t="shared" si="8"/>
        <v>8.8460000000000001</v>
      </c>
      <c r="U47" s="83">
        <f t="shared" si="8"/>
        <v>6.1749999999999998</v>
      </c>
      <c r="V47" s="83">
        <f t="shared" si="8"/>
        <v>3.738</v>
      </c>
      <c r="W47" s="83">
        <f t="shared" si="8"/>
        <v>3.2250000000000001</v>
      </c>
      <c r="X47" s="83">
        <f t="shared" si="8"/>
        <v>20.8</v>
      </c>
      <c r="Y47" s="83">
        <f t="shared" si="8"/>
        <v>19.824999999999999</v>
      </c>
      <c r="Z47" s="84" t="str">
        <f t="shared" si="8"/>
        <v/>
      </c>
      <c r="AA47" s="100">
        <f>SUM(B47:Z47)</f>
        <v>433.52200000000005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13.609</v>
      </c>
      <c r="C4" s="18">
        <v>13.092000000000001</v>
      </c>
      <c r="D4" s="18">
        <v>12.466000000000001</v>
      </c>
      <c r="E4" s="18">
        <v>22.305000000000003</v>
      </c>
      <c r="F4" s="18">
        <v>22.520999999999997</v>
      </c>
      <c r="G4" s="18">
        <v>12.12</v>
      </c>
      <c r="H4" s="18">
        <v>14.752000000000001</v>
      </c>
      <c r="I4" s="18">
        <v>15.701000000000001</v>
      </c>
      <c r="J4" s="18">
        <v>155.84700000000001</v>
      </c>
      <c r="K4" s="18">
        <v>17.128</v>
      </c>
      <c r="L4" s="18">
        <v>16.987000000000002</v>
      </c>
      <c r="M4" s="18">
        <v>18.206</v>
      </c>
      <c r="N4" s="18">
        <v>1.508</v>
      </c>
      <c r="O4" s="18">
        <v>4.0439999999999996</v>
      </c>
      <c r="P4" s="18">
        <v>5.4949999999999992</v>
      </c>
      <c r="Q4" s="18">
        <v>8.7590000000000003</v>
      </c>
      <c r="R4" s="18">
        <v>6.7149999999999999</v>
      </c>
      <c r="S4" s="18">
        <v>9.6579999999999995</v>
      </c>
      <c r="T4" s="18">
        <v>8.8459999999999983</v>
      </c>
      <c r="U4" s="18">
        <v>6.1749999999999989</v>
      </c>
      <c r="V4" s="18">
        <v>3.738</v>
      </c>
      <c r="W4" s="18">
        <v>3.2249999999999996</v>
      </c>
      <c r="X4" s="18">
        <v>20.8</v>
      </c>
      <c r="Y4" s="18">
        <v>19.825000000000003</v>
      </c>
      <c r="Z4" s="19"/>
      <c r="AA4" s="20">
        <f>SUM(B4:Z4)</f>
        <v>433.52200000000005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105.69</v>
      </c>
      <c r="C7" s="28">
        <v>97.86</v>
      </c>
      <c r="D7" s="28">
        <v>89.37</v>
      </c>
      <c r="E7" s="28">
        <v>90</v>
      </c>
      <c r="F7" s="28">
        <v>90</v>
      </c>
      <c r="G7" s="28">
        <v>94.61</v>
      </c>
      <c r="H7" s="28">
        <v>132.72999999999999</v>
      </c>
      <c r="I7" s="28">
        <v>135.78</v>
      </c>
      <c r="J7" s="28">
        <v>144.37</v>
      </c>
      <c r="K7" s="28">
        <v>136.88999999999999</v>
      </c>
      <c r="L7" s="28">
        <v>132.34</v>
      </c>
      <c r="M7" s="28">
        <v>131.83000000000001</v>
      </c>
      <c r="N7" s="28">
        <v>136.36000000000001</v>
      </c>
      <c r="O7" s="28">
        <v>144.1</v>
      </c>
      <c r="P7" s="28">
        <v>144.01</v>
      </c>
      <c r="Q7" s="28">
        <v>140</v>
      </c>
      <c r="R7" s="28">
        <v>142.44</v>
      </c>
      <c r="S7" s="28">
        <v>140</v>
      </c>
      <c r="T7" s="28">
        <v>153</v>
      </c>
      <c r="U7" s="28">
        <v>170</v>
      </c>
      <c r="V7" s="28">
        <v>171.94</v>
      </c>
      <c r="W7" s="28">
        <v>153.21</v>
      </c>
      <c r="X7" s="28">
        <v>135.25</v>
      </c>
      <c r="Y7" s="28">
        <v>131.83000000000001</v>
      </c>
      <c r="Z7" s="29"/>
      <c r="AA7" s="30">
        <v>130.98374999999999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140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140</v>
      </c>
    </row>
    <row r="13" spans="1:27" ht="24.95" customHeight="1" x14ac:dyDescent="0.2">
      <c r="A13" s="50" t="s">
        <v>9</v>
      </c>
      <c r="B13" s="51">
        <v>13.609</v>
      </c>
      <c r="C13" s="52">
        <v>13.092000000000001</v>
      </c>
      <c r="D13" s="52">
        <v>12.466000000000001</v>
      </c>
      <c r="E13" s="52">
        <v>22.305000000000003</v>
      </c>
      <c r="F13" s="52">
        <v>22.520999999999997</v>
      </c>
      <c r="G13" s="52">
        <v>12.12</v>
      </c>
      <c r="H13" s="52">
        <v>14.752000000000001</v>
      </c>
      <c r="I13" s="52">
        <v>15.701000000000001</v>
      </c>
      <c r="J13" s="52">
        <v>15.847000000000001</v>
      </c>
      <c r="K13" s="52">
        <v>17.128</v>
      </c>
      <c r="L13" s="52">
        <v>16.987000000000002</v>
      </c>
      <c r="M13" s="52">
        <v>18.206</v>
      </c>
      <c r="N13" s="52">
        <v>1.0779999999999998</v>
      </c>
      <c r="O13" s="52">
        <v>0.311</v>
      </c>
      <c r="P13" s="52">
        <v>0.218</v>
      </c>
      <c r="Q13" s="52"/>
      <c r="R13" s="52"/>
      <c r="S13" s="52"/>
      <c r="T13" s="52"/>
      <c r="U13" s="52"/>
      <c r="V13" s="52"/>
      <c r="W13" s="52"/>
      <c r="X13" s="52">
        <v>8.0869999999999997</v>
      </c>
      <c r="Y13" s="52">
        <v>7.351</v>
      </c>
      <c r="Z13" s="53"/>
      <c r="AA13" s="54">
        <f>SUM(B13:Z13)</f>
        <v>211.77899999999997</v>
      </c>
    </row>
    <row r="14" spans="1:27" ht="30" customHeight="1" thickBot="1" x14ac:dyDescent="0.25">
      <c r="A14" s="55" t="s">
        <v>10</v>
      </c>
      <c r="B14" s="56">
        <f>IF(LEN(B$2)&gt;0,SUM(B10:B13),"")</f>
        <v>13.609</v>
      </c>
      <c r="C14" s="57">
        <f t="shared" ref="C14:Z14" si="0">IF(LEN(C$2)&gt;0,SUM(C10:C13),"")</f>
        <v>13.092000000000001</v>
      </c>
      <c r="D14" s="57">
        <f t="shared" si="0"/>
        <v>12.466000000000001</v>
      </c>
      <c r="E14" s="57">
        <f t="shared" si="0"/>
        <v>22.305000000000003</v>
      </c>
      <c r="F14" s="57">
        <f t="shared" si="0"/>
        <v>22.520999999999997</v>
      </c>
      <c r="G14" s="57">
        <f t="shared" si="0"/>
        <v>12.12</v>
      </c>
      <c r="H14" s="57">
        <f t="shared" si="0"/>
        <v>14.752000000000001</v>
      </c>
      <c r="I14" s="57">
        <f t="shared" si="0"/>
        <v>15.701000000000001</v>
      </c>
      <c r="J14" s="57">
        <f t="shared" si="0"/>
        <v>155.84700000000001</v>
      </c>
      <c r="K14" s="57">
        <f t="shared" si="0"/>
        <v>17.128</v>
      </c>
      <c r="L14" s="57">
        <f t="shared" si="0"/>
        <v>16.987000000000002</v>
      </c>
      <c r="M14" s="57">
        <f t="shared" si="0"/>
        <v>18.206</v>
      </c>
      <c r="N14" s="57">
        <f t="shared" si="0"/>
        <v>1.0779999999999998</v>
      </c>
      <c r="O14" s="57">
        <f t="shared" si="0"/>
        <v>0.311</v>
      </c>
      <c r="P14" s="57">
        <f t="shared" si="0"/>
        <v>0.218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8.0869999999999997</v>
      </c>
      <c r="Y14" s="57">
        <f t="shared" si="0"/>
        <v>7.351</v>
      </c>
      <c r="Z14" s="58" t="str">
        <f t="shared" si="0"/>
        <v/>
      </c>
      <c r="AA14" s="59">
        <f>SUM(AA9:AA13)</f>
        <v>351.779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>
        <v>4.9909999999999997</v>
      </c>
      <c r="R18" s="72"/>
      <c r="S18" s="72">
        <v>7.7990000000000004</v>
      </c>
      <c r="T18" s="72">
        <v>6.2489999999999997</v>
      </c>
      <c r="U18" s="72">
        <v>3.9089999999999998</v>
      </c>
      <c r="V18" s="72"/>
      <c r="W18" s="72"/>
      <c r="X18" s="72">
        <v>10.074</v>
      </c>
      <c r="Y18" s="72">
        <v>10</v>
      </c>
      <c r="Z18" s="73"/>
      <c r="AA18" s="74">
        <f>SUM(B18:Z18)</f>
        <v>43.021999999999998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0.43</v>
      </c>
      <c r="O19" s="76">
        <v>3.7330000000000001</v>
      </c>
      <c r="P19" s="76">
        <v>5.2769999999999992</v>
      </c>
      <c r="Q19" s="76">
        <v>3.7680000000000002</v>
      </c>
      <c r="R19" s="76">
        <v>6.7149999999999999</v>
      </c>
      <c r="S19" s="76">
        <v>1.859</v>
      </c>
      <c r="T19" s="76">
        <v>2.5969999999999995</v>
      </c>
      <c r="U19" s="76">
        <v>2.266</v>
      </c>
      <c r="V19" s="76">
        <v>3.738</v>
      </c>
      <c r="W19" s="76">
        <v>3.2249999999999996</v>
      </c>
      <c r="X19" s="76">
        <v>2.6390000000000002</v>
      </c>
      <c r="Y19" s="76">
        <v>2.4740000000000002</v>
      </c>
      <c r="Z19" s="73"/>
      <c r="AA19" s="74">
        <f>SUM(B19:Z19)</f>
        <v>38.721000000000004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0.43</v>
      </c>
      <c r="O22" s="83">
        <f t="shared" si="1"/>
        <v>3.7330000000000001</v>
      </c>
      <c r="P22" s="83">
        <f t="shared" si="1"/>
        <v>5.2769999999999992</v>
      </c>
      <c r="Q22" s="83">
        <f t="shared" si="1"/>
        <v>8.7590000000000003</v>
      </c>
      <c r="R22" s="83">
        <f t="shared" si="1"/>
        <v>6.7149999999999999</v>
      </c>
      <c r="S22" s="83">
        <f t="shared" si="1"/>
        <v>9.6580000000000013</v>
      </c>
      <c r="T22" s="83">
        <f t="shared" si="1"/>
        <v>8.8460000000000001</v>
      </c>
      <c r="U22" s="83">
        <f t="shared" si="1"/>
        <v>6.1749999999999998</v>
      </c>
      <c r="V22" s="83">
        <f t="shared" si="1"/>
        <v>3.738</v>
      </c>
      <c r="W22" s="83">
        <f t="shared" si="1"/>
        <v>3.2249999999999996</v>
      </c>
      <c r="X22" s="83">
        <f t="shared" si="1"/>
        <v>12.713000000000001</v>
      </c>
      <c r="Y22" s="83">
        <f t="shared" si="1"/>
        <v>12.474</v>
      </c>
      <c r="Z22" s="84">
        <f t="shared" si="1"/>
        <v>0</v>
      </c>
      <c r="AA22" s="85">
        <f t="shared" si="1"/>
        <v>81.742999999999995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13.609</v>
      </c>
      <c r="C26" s="72">
        <v>13.092000000000001</v>
      </c>
      <c r="D26" s="72">
        <v>12.465999999999999</v>
      </c>
      <c r="E26" s="72">
        <v>22.305</v>
      </c>
      <c r="F26" s="72">
        <v>22.521000000000001</v>
      </c>
      <c r="G26" s="72">
        <v>12.12</v>
      </c>
      <c r="H26" s="72">
        <v>14.752000000000001</v>
      </c>
      <c r="I26" s="72">
        <v>15.701000000000001</v>
      </c>
      <c r="J26" s="72">
        <v>155.84700000000001</v>
      </c>
      <c r="K26" s="72">
        <v>17.128</v>
      </c>
      <c r="L26" s="72">
        <v>16.986999999999998</v>
      </c>
      <c r="M26" s="72">
        <v>18.206</v>
      </c>
      <c r="N26" s="72">
        <v>1.508</v>
      </c>
      <c r="O26" s="72">
        <v>4.0439999999999996</v>
      </c>
      <c r="P26" s="72">
        <v>5.4950000000000001</v>
      </c>
      <c r="Q26" s="72">
        <v>8.7590000000000003</v>
      </c>
      <c r="R26" s="72">
        <v>6.7149999999999999</v>
      </c>
      <c r="S26" s="72">
        <v>9.6579999999999995</v>
      </c>
      <c r="T26" s="72">
        <v>8.8460000000000001</v>
      </c>
      <c r="U26" s="72">
        <v>6.1749999999999998</v>
      </c>
      <c r="V26" s="72">
        <v>3.738</v>
      </c>
      <c r="W26" s="72">
        <v>3.2250000000000001</v>
      </c>
      <c r="X26" s="72">
        <v>20.8</v>
      </c>
      <c r="Y26" s="72">
        <v>19.824999999999999</v>
      </c>
      <c r="Z26" s="73"/>
      <c r="AA26" s="74">
        <f>SUM(B26:Z26)</f>
        <v>433.52200000000005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13.609</v>
      </c>
      <c r="C28" s="57">
        <f t="shared" si="2"/>
        <v>13.092000000000001</v>
      </c>
      <c r="D28" s="57">
        <f t="shared" si="2"/>
        <v>12.465999999999999</v>
      </c>
      <c r="E28" s="57">
        <f t="shared" si="2"/>
        <v>22.305</v>
      </c>
      <c r="F28" s="57">
        <f t="shared" si="2"/>
        <v>22.521000000000001</v>
      </c>
      <c r="G28" s="57">
        <f t="shared" si="2"/>
        <v>12.12</v>
      </c>
      <c r="H28" s="57">
        <f t="shared" si="2"/>
        <v>14.752000000000001</v>
      </c>
      <c r="I28" s="57">
        <f t="shared" si="2"/>
        <v>15.701000000000001</v>
      </c>
      <c r="J28" s="57">
        <f t="shared" si="2"/>
        <v>155.84700000000001</v>
      </c>
      <c r="K28" s="57">
        <f t="shared" si="2"/>
        <v>17.128</v>
      </c>
      <c r="L28" s="57">
        <f t="shared" si="2"/>
        <v>16.986999999999998</v>
      </c>
      <c r="M28" s="57">
        <f t="shared" si="2"/>
        <v>18.206</v>
      </c>
      <c r="N28" s="57">
        <f t="shared" si="2"/>
        <v>1.508</v>
      </c>
      <c r="O28" s="57">
        <f t="shared" si="2"/>
        <v>4.0439999999999996</v>
      </c>
      <c r="P28" s="57">
        <f t="shared" si="2"/>
        <v>5.4950000000000001</v>
      </c>
      <c r="Q28" s="57">
        <f t="shared" si="2"/>
        <v>8.7590000000000003</v>
      </c>
      <c r="R28" s="57">
        <f t="shared" si="2"/>
        <v>6.7149999999999999</v>
      </c>
      <c r="S28" s="57">
        <f t="shared" si="2"/>
        <v>9.6579999999999995</v>
      </c>
      <c r="T28" s="57">
        <f t="shared" si="2"/>
        <v>8.8460000000000001</v>
      </c>
      <c r="U28" s="57">
        <f t="shared" si="2"/>
        <v>6.1749999999999998</v>
      </c>
      <c r="V28" s="57">
        <f t="shared" si="2"/>
        <v>3.738</v>
      </c>
      <c r="W28" s="57">
        <f t="shared" si="2"/>
        <v>3.2250000000000001</v>
      </c>
      <c r="X28" s="57">
        <f t="shared" si="2"/>
        <v>20.8</v>
      </c>
      <c r="Y28" s="57">
        <f t="shared" si="2"/>
        <v>19.824999999999999</v>
      </c>
      <c r="Z28" s="58">
        <f t="shared" si="2"/>
        <v>0</v>
      </c>
      <c r="AA28" s="59">
        <f t="shared" si="2"/>
        <v>433.52200000000005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13.609</v>
      </c>
      <c r="C47" s="83">
        <f t="shared" ref="C47:Z47" si="8">SUM(C10:C13)+C22+C36</f>
        <v>13.092000000000001</v>
      </c>
      <c r="D47" s="83">
        <f t="shared" si="8"/>
        <v>12.466000000000001</v>
      </c>
      <c r="E47" s="83">
        <f t="shared" si="8"/>
        <v>22.305000000000003</v>
      </c>
      <c r="F47" s="83">
        <f t="shared" si="8"/>
        <v>22.520999999999997</v>
      </c>
      <c r="G47" s="83">
        <f t="shared" si="8"/>
        <v>12.12</v>
      </c>
      <c r="H47" s="83">
        <f t="shared" si="8"/>
        <v>14.752000000000001</v>
      </c>
      <c r="I47" s="83">
        <f t="shared" si="8"/>
        <v>15.701000000000001</v>
      </c>
      <c r="J47" s="83">
        <f t="shared" si="8"/>
        <v>155.84700000000001</v>
      </c>
      <c r="K47" s="83">
        <f t="shared" si="8"/>
        <v>17.128</v>
      </c>
      <c r="L47" s="83">
        <f t="shared" si="8"/>
        <v>16.987000000000002</v>
      </c>
      <c r="M47" s="83">
        <f t="shared" si="8"/>
        <v>18.206</v>
      </c>
      <c r="N47" s="83">
        <f t="shared" si="8"/>
        <v>1.5079999999999998</v>
      </c>
      <c r="O47" s="83">
        <f t="shared" si="8"/>
        <v>4.0440000000000005</v>
      </c>
      <c r="P47" s="83">
        <f t="shared" si="8"/>
        <v>5.4949999999999992</v>
      </c>
      <c r="Q47" s="83">
        <f t="shared" si="8"/>
        <v>8.7590000000000003</v>
      </c>
      <c r="R47" s="83">
        <f t="shared" si="8"/>
        <v>6.7149999999999999</v>
      </c>
      <c r="S47" s="83">
        <f t="shared" si="8"/>
        <v>9.6580000000000013</v>
      </c>
      <c r="T47" s="83">
        <f t="shared" si="8"/>
        <v>8.8460000000000001</v>
      </c>
      <c r="U47" s="83">
        <f t="shared" si="8"/>
        <v>6.1749999999999998</v>
      </c>
      <c r="V47" s="83">
        <f t="shared" si="8"/>
        <v>3.738</v>
      </c>
      <c r="W47" s="83">
        <f t="shared" si="8"/>
        <v>3.2249999999999996</v>
      </c>
      <c r="X47" s="83">
        <f t="shared" si="8"/>
        <v>20.8</v>
      </c>
      <c r="Y47" s="83">
        <f t="shared" si="8"/>
        <v>19.824999999999999</v>
      </c>
      <c r="Z47" s="84">
        <f t="shared" si="8"/>
        <v>0</v>
      </c>
      <c r="AA47" s="100">
        <f>SUM(B47:Z47)</f>
        <v>433.52200000000005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2021-08-30T20:20:12Z</dcterms:created>
  <dcterms:modified xsi:type="dcterms:W3CDTF">2021-08-30T20:20:12Z</dcterms:modified>
</cp:coreProperties>
</file>