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<sst xmlns="http://schemas.openxmlformats.org/spreadsheetml/2006/main" count="110" uniqueCount="49">
  <si>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29/08/2021 23:14:44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</si>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</sst>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22.562000000000001</c:v>
                </c:pt>
                <c:pt idx="1">
                  <c:v>25.192</c:v>
                </c:pt>
                <c:pt idx="5">
                  <c:v>1.4490000000000001</c:v>
                </c:pt>
                <c:pt idx="6">
                  <c:v>2.6890000000000001</c:v>
                </c:pt>
                <c:pt idx="12">
                  <c:v>19.934000000000001</c:v>
                </c:pt>
                <c:pt idx="13">
                  <c:v>15.914</c:v>
                </c:pt>
                <c:pt idx="14">
                  <c:v>37.930999999999997</c:v>
                </c:pt>
                <c:pt idx="15">
                  <c:v>30.768999999999998</c:v>
                </c:pt>
                <c:pt idx="16">
                  <c:v>32.637999999999998</c:v>
                </c:pt>
                <c:pt idx="17">
                  <c:v>19.829999999999998</c:v>
                </c:pt>
                <c:pt idx="18">
                  <c:v>10.946999999999999</c:v>
                </c:pt>
                <c:pt idx="19">
                  <c:v>21.66</c:v>
                </c:pt>
                <c:pt idx="20">
                  <c:v>28.630000000000003</c:v>
                </c:pt>
                <c:pt idx="21">
                  <c:v>53.857999999999997</c:v>
                </c:pt>
                <c:pt idx="22">
                  <c:v>42.859000000000002</c:v>
                </c:pt>
                <c:pt idx="23">
                  <c:v>18.317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2.5099999999999998</c:v>
                </c:pt>
                <c:pt idx="1">
                  <c:v>2.6799999999999997</c:v>
                </c:pt>
                <c:pt idx="2">
                  <c:v>2.5170000000000003</c:v>
                </c:pt>
                <c:pt idx="3">
                  <c:v>2.6459999999999999</c:v>
                </c:pt>
                <c:pt idx="4">
                  <c:v>2.73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4.0999999999999996</c:v>
                </c:pt>
                <c:pt idx="9">
                  <c:v>4.0599999999999996</c:v>
                </c:pt>
                <c:pt idx="10">
                  <c:v>3.65</c:v>
                </c:pt>
                <c:pt idx="11">
                  <c:v>3.15</c:v>
                </c:pt>
                <c:pt idx="12">
                  <c:v>1.27</c:v>
                </c:pt>
                <c:pt idx="13">
                  <c:v>3.5760000000000001</c:v>
                </c:pt>
                <c:pt idx="14">
                  <c:v>0.28899999999999998</c:v>
                </c:pt>
                <c:pt idx="15">
                  <c:v>2.1419999999999999</c:v>
                </c:pt>
                <c:pt idx="17">
                  <c:v>2.1139999999999999</c:v>
                </c:pt>
                <c:pt idx="18">
                  <c:v>0.77700000000000002</c:v>
                </c:pt>
                <c:pt idx="19">
                  <c:v>0.33900000000000002</c:v>
                </c:pt>
                <c:pt idx="20">
                  <c:v>8.1000000000000003E-2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4368104"/>
        <c:axId val="4143684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39.088999999999999</c:v>
                </c:pt>
                <c:pt idx="1">
                  <c:v>40.004999999999995</c:v>
                </c:pt>
                <c:pt idx="2">
                  <c:v>14.507999999999999</c:v>
                </c:pt>
                <c:pt idx="3">
                  <c:v>13.819000000000001</c:v>
                </c:pt>
                <c:pt idx="4">
                  <c:v>15.134</c:v>
                </c:pt>
                <c:pt idx="5">
                  <c:v>18.467000000000002</c:v>
                </c:pt>
                <c:pt idx="6">
                  <c:v>17.734999999999999</c:v>
                </c:pt>
                <c:pt idx="7">
                  <c:v>21.472999999999999</c:v>
                </c:pt>
                <c:pt idx="8">
                  <c:v>22.731999999999999</c:v>
                </c:pt>
                <c:pt idx="9">
                  <c:v>22.464000000000002</c:v>
                </c:pt>
                <c:pt idx="10">
                  <c:v>21.134</c:v>
                </c:pt>
                <c:pt idx="11">
                  <c:v>22.189999999999998</c:v>
                </c:pt>
                <c:pt idx="12">
                  <c:v>21.204000000000001</c:v>
                </c:pt>
                <c:pt idx="13">
                  <c:v>19.489999999999998</c:v>
                </c:pt>
                <c:pt idx="14">
                  <c:v>38.22</c:v>
                </c:pt>
                <c:pt idx="15">
                  <c:v>32.911000000000001</c:v>
                </c:pt>
                <c:pt idx="16">
                  <c:v>32.637999999999998</c:v>
                </c:pt>
                <c:pt idx="17">
                  <c:v>21.943999999999999</c:v>
                </c:pt>
                <c:pt idx="18">
                  <c:v>12.678999999999998</c:v>
                </c:pt>
                <c:pt idx="19">
                  <c:v>21.999000000000002</c:v>
                </c:pt>
                <c:pt idx="20">
                  <c:v>28.710999999999995</c:v>
                </c:pt>
                <c:pt idx="21">
                  <c:v>53.858000000000004</c:v>
                </c:pt>
                <c:pt idx="22">
                  <c:v>42.858999999999995</c:v>
                </c:pt>
                <c:pt idx="23">
                  <c:v>18.317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368104"/>
        <c:axId val="4143684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90.05</c:v>
                </c:pt>
                <c:pt idx="1">
                  <c:v>90.1</c:v>
                </c:pt>
                <c:pt idx="2">
                  <c:v>90</c:v>
                </c:pt>
                <c:pt idx="3">
                  <c:v>81.55</c:v>
                </c:pt>
                <c:pt idx="4">
                  <c:v>88.62</c:v>
                </c:pt>
                <c:pt idx="5">
                  <c:v>90</c:v>
                </c:pt>
                <c:pt idx="6">
                  <c:v>93.35</c:v>
                </c:pt>
                <c:pt idx="7">
                  <c:v>100.35</c:v>
                </c:pt>
                <c:pt idx="8">
                  <c:v>107</c:v>
                </c:pt>
                <c:pt idx="9">
                  <c:v>99.13</c:v>
                </c:pt>
                <c:pt idx="10">
                  <c:v>88.66</c:v>
                </c:pt>
                <c:pt idx="11">
                  <c:v>88.28</c:v>
                </c:pt>
                <c:pt idx="12">
                  <c:v>104.89</c:v>
                </c:pt>
                <c:pt idx="13">
                  <c:v>107.62</c:v>
                </c:pt>
                <c:pt idx="14">
                  <c:v>99.89</c:v>
                </c:pt>
                <c:pt idx="15">
                  <c:v>99.04</c:v>
                </c:pt>
                <c:pt idx="16">
                  <c:v>104.89</c:v>
                </c:pt>
                <c:pt idx="17">
                  <c:v>113.11</c:v>
                </c:pt>
                <c:pt idx="18">
                  <c:v>140.1</c:v>
                </c:pt>
                <c:pt idx="19">
                  <c:v>128.11000000000001</c:v>
                </c:pt>
                <c:pt idx="20">
                  <c:v>127.1</c:v>
                </c:pt>
                <c:pt idx="21">
                  <c:v>109.11</c:v>
                </c:pt>
                <c:pt idx="22">
                  <c:v>124.51</c:v>
                </c:pt>
                <c:pt idx="23">
                  <c:v>101.54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369280"/>
        <c:axId val="414368888"/>
      </c:lineChart>
      <c:catAx>
        <c:axId val="414368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368496"/>
        <c:crosses val="autoZero"/>
        <c:auto val="1"/>
        <c:lblAlgn val="ctr"/>
        <c:lblOffset val="100"/>
        <c:noMultiLvlLbl val="0"/>
      </c:catAx>
      <c:valAx>
        <c:axId val="4143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368104"/>
        <c:crosses val="autoZero"/>
        <c:crossBetween val="between"/>
      </c:valAx>
      <c:valAx>
        <c:axId val="414368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369280"/>
        <c:crosses val="max"/>
        <c:crossBetween val="between"/>
      </c:valAx>
      <c:catAx>
        <c:axId val="414369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4368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385.17899999999997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44.631000000000007</v>
          </cell>
        </row>
        <row r="31">
          <cell r="C31">
            <v>0</v>
          </cell>
        </row>
        <row r="32">
          <cell r="C32">
            <v>85.220999999999989</v>
          </cell>
        </row>
        <row r="33">
          <cell r="C33">
            <v>98.549000000000007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77.884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535.69600000000003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90.05</v>
          </cell>
          <cell r="C7">
            <v>90.1</v>
          </cell>
          <cell r="D7">
            <v>90</v>
          </cell>
          <cell r="E7">
            <v>81.55</v>
          </cell>
          <cell r="F7">
            <v>88.62</v>
          </cell>
          <cell r="G7">
            <v>90</v>
          </cell>
          <cell r="H7">
            <v>93.35</v>
          </cell>
          <cell r="I7">
            <v>100.35</v>
          </cell>
          <cell r="J7">
            <v>107</v>
          </cell>
          <cell r="K7">
            <v>99.13</v>
          </cell>
          <cell r="L7">
            <v>88.66</v>
          </cell>
          <cell r="M7">
            <v>88.28</v>
          </cell>
          <cell r="N7">
            <v>104.89</v>
          </cell>
          <cell r="O7">
            <v>107.62</v>
          </cell>
          <cell r="P7">
            <v>99.89</v>
          </cell>
          <cell r="Q7">
            <v>99.04</v>
          </cell>
          <cell r="R7">
            <v>104.89</v>
          </cell>
          <cell r="S7">
            <v>113.11</v>
          </cell>
          <cell r="T7">
            <v>140.1</v>
          </cell>
          <cell r="U7">
            <v>128.11000000000001</v>
          </cell>
          <cell r="V7">
            <v>127.1</v>
          </cell>
          <cell r="W7">
            <v>109.11</v>
          </cell>
          <cell r="X7">
            <v>124.51</v>
          </cell>
          <cell r="Y7">
            <v>101.54</v>
          </cell>
        </row>
        <row r="31">
          <cell r="B31">
            <v>22.562000000000001</v>
          </cell>
          <cell r="C31">
            <v>25.192</v>
          </cell>
          <cell r="G31">
            <v>1.4490000000000001</v>
          </cell>
          <cell r="H31">
            <v>2.6890000000000001</v>
          </cell>
          <cell r="N31">
            <v>12</v>
          </cell>
          <cell r="O31">
            <v>2</v>
          </cell>
          <cell r="P31">
            <v>28.795999999999999</v>
          </cell>
          <cell r="Q31">
            <v>30.768999999999998</v>
          </cell>
          <cell r="R31">
            <v>25.279</v>
          </cell>
          <cell r="S31">
            <v>6</v>
          </cell>
          <cell r="U31">
            <v>3</v>
          </cell>
          <cell r="V31">
            <v>13</v>
          </cell>
          <cell r="W31">
            <v>30.768999999999998</v>
          </cell>
          <cell r="X31">
            <v>20</v>
          </cell>
          <cell r="Y31">
            <v>6.3470000000000004</v>
          </cell>
        </row>
        <row r="36">
          <cell r="N36">
            <v>7.9340000000000002</v>
          </cell>
          <cell r="O36">
            <v>13.914</v>
          </cell>
          <cell r="P36">
            <v>9.1349999999999998</v>
          </cell>
          <cell r="R36">
            <v>7.359</v>
          </cell>
          <cell r="S36">
            <v>13.83</v>
          </cell>
          <cell r="T36">
            <v>10.946999999999999</v>
          </cell>
          <cell r="U36">
            <v>18.66</v>
          </cell>
          <cell r="V36">
            <v>15.63</v>
          </cell>
          <cell r="W36">
            <v>23.088999999999999</v>
          </cell>
          <cell r="X36">
            <v>22.859000000000002</v>
          </cell>
          <cell r="Y36">
            <v>11.97</v>
          </cell>
        </row>
        <row r="57">
          <cell r="B57">
            <v>2.5099999999999998</v>
          </cell>
          <cell r="C57">
            <v>2.6799999999999997</v>
          </cell>
          <cell r="D57">
            <v>2.5170000000000003</v>
          </cell>
          <cell r="E57">
            <v>2.6459999999999999</v>
          </cell>
          <cell r="F57">
            <v>2.73</v>
          </cell>
          <cell r="G57">
            <v>2</v>
          </cell>
          <cell r="H57">
            <v>2</v>
          </cell>
          <cell r="I57">
            <v>2</v>
          </cell>
          <cell r="J57">
            <v>4.0999999999999996</v>
          </cell>
          <cell r="K57">
            <v>4.0599999999999996</v>
          </cell>
          <cell r="L57">
            <v>3.65</v>
          </cell>
          <cell r="M57">
            <v>3.15</v>
          </cell>
          <cell r="N57">
            <v>1.27</v>
          </cell>
          <cell r="O57">
            <v>3.5760000000000001</v>
          </cell>
          <cell r="P57">
            <v>0.28899999999999998</v>
          </cell>
          <cell r="Q57">
            <v>2.1419999999999999</v>
          </cell>
          <cell r="S57">
            <v>2.1139999999999999</v>
          </cell>
          <cell r="T57">
            <v>0.77700000000000002</v>
          </cell>
          <cell r="U57">
            <v>0.33900000000000002</v>
          </cell>
          <cell r="V57">
            <v>8.1000000000000003E-2</v>
          </cell>
        </row>
        <row r="63">
          <cell r="B63">
            <v>3.8260000000000001</v>
          </cell>
          <cell r="C63">
            <v>3.7869999999999999</v>
          </cell>
          <cell r="D63">
            <v>4.83</v>
          </cell>
          <cell r="E63">
            <v>4.0060000000000002</v>
          </cell>
          <cell r="F63">
            <v>4.3220000000000001</v>
          </cell>
          <cell r="G63">
            <v>5.47</v>
          </cell>
          <cell r="H63">
            <v>7.0720000000000001</v>
          </cell>
          <cell r="I63">
            <v>12.678000000000001</v>
          </cell>
          <cell r="J63">
            <v>9.4220000000000006</v>
          </cell>
          <cell r="K63">
            <v>9.8119999999999994</v>
          </cell>
          <cell r="L63">
            <v>9.952</v>
          </cell>
          <cell r="M63">
            <v>10.044</v>
          </cell>
        </row>
        <row r="64">
          <cell r="B64">
            <v>10.191000000000001</v>
          </cell>
          <cell r="C64">
            <v>8.3459999999999983</v>
          </cell>
          <cell r="D64">
            <v>7.1609999999999996</v>
          </cell>
          <cell r="E64">
            <v>7.1669999999999998</v>
          </cell>
          <cell r="F64">
            <v>8.0820000000000007</v>
          </cell>
          <cell r="G64">
            <v>9.5479999999999983</v>
          </cell>
          <cell r="H64">
            <v>5.9740000000000002</v>
          </cell>
          <cell r="I64">
            <v>6.7949999999999999</v>
          </cell>
          <cell r="J64">
            <v>9.2100000000000009</v>
          </cell>
          <cell r="K64">
            <v>8.5920000000000005</v>
          </cell>
          <cell r="L64">
            <v>7.532</v>
          </cell>
          <cell r="M64">
            <v>8.9959999999999987</v>
          </cell>
          <cell r="T64">
            <v>0.95499999999999996</v>
          </cell>
        </row>
      </sheetData>
      <sheetData sheetId="17">
        <row r="57">
          <cell r="B57">
            <v>39.088999999999999</v>
          </cell>
          <cell r="C57">
            <v>40.004999999999995</v>
          </cell>
          <cell r="D57">
            <v>13.911999999999999</v>
          </cell>
          <cell r="E57">
            <v>13.022</v>
          </cell>
          <cell r="F57">
            <v>15.134</v>
          </cell>
          <cell r="G57">
            <v>18.467000000000002</v>
          </cell>
          <cell r="H57">
            <v>15.52</v>
          </cell>
          <cell r="I57">
            <v>18.582999999999998</v>
          </cell>
          <cell r="J57">
            <v>21.760999999999999</v>
          </cell>
          <cell r="K57">
            <v>19.445</v>
          </cell>
          <cell r="L57">
            <v>16.663</v>
          </cell>
          <cell r="M57">
            <v>18.521999999999998</v>
          </cell>
          <cell r="N57">
            <v>14.626000000000001</v>
          </cell>
          <cell r="O57">
            <v>14.978999999999999</v>
          </cell>
          <cell r="P57">
            <v>30.527000000000001</v>
          </cell>
          <cell r="Q57">
            <v>25.542999999999999</v>
          </cell>
          <cell r="R57">
            <v>29.462999999999997</v>
          </cell>
          <cell r="S57">
            <v>14.175000000000001</v>
          </cell>
          <cell r="T57">
            <v>9.702</v>
          </cell>
          <cell r="U57">
            <v>17.760000000000002</v>
          </cell>
          <cell r="V57">
            <v>26.898999999999997</v>
          </cell>
          <cell r="W57">
            <v>48.61</v>
          </cell>
          <cell r="X57">
            <v>38.844999999999992</v>
          </cell>
          <cell r="Y57">
            <v>14.444000000000001</v>
          </cell>
        </row>
        <row r="64">
          <cell r="D64">
            <v>0.59599999999999997</v>
          </cell>
          <cell r="E64">
            <v>0.79700000000000004</v>
          </cell>
          <cell r="H64">
            <v>2.2149999999999999</v>
          </cell>
          <cell r="I64">
            <v>2.89</v>
          </cell>
          <cell r="J64">
            <v>0.97099999999999997</v>
          </cell>
          <cell r="K64">
            <v>3.0190000000000001</v>
          </cell>
          <cell r="L64">
            <v>4.4710000000000001</v>
          </cell>
          <cell r="M64">
            <v>3.6680000000000001</v>
          </cell>
          <cell r="N64">
            <v>6.5779999999999994</v>
          </cell>
          <cell r="O64">
            <v>4.5110000000000001</v>
          </cell>
          <cell r="P64">
            <v>7.6929999999999996</v>
          </cell>
          <cell r="Q64">
            <v>7.3680000000000003</v>
          </cell>
          <cell r="R64">
            <v>3.1749999999999998</v>
          </cell>
          <cell r="S64">
            <v>7.7690000000000001</v>
          </cell>
          <cell r="T64">
            <v>2.9769999999999999</v>
          </cell>
          <cell r="U64">
            <v>4.2389999999999999</v>
          </cell>
          <cell r="V64">
            <v>1.8119999999999998</v>
          </cell>
          <cell r="W64">
            <v>5.2479999999999993</v>
          </cell>
          <cell r="X64">
            <v>4.0140000000000002</v>
          </cell>
          <cell r="Y64">
            <v>3.8730000000000002</v>
          </cell>
        </row>
      </sheetData>
      <sheetData sheetId="18">
        <row r="7">
          <cell r="B7">
            <v>90.05</v>
          </cell>
          <cell r="C7">
            <v>90.1</v>
          </cell>
          <cell r="D7">
            <v>90</v>
          </cell>
          <cell r="E7">
            <v>81.55</v>
          </cell>
          <cell r="F7">
            <v>88.62</v>
          </cell>
          <cell r="G7">
            <v>90</v>
          </cell>
          <cell r="H7">
            <v>93.35</v>
          </cell>
          <cell r="I7">
            <v>100.35</v>
          </cell>
          <cell r="J7">
            <v>107</v>
          </cell>
          <cell r="K7">
            <v>99.13</v>
          </cell>
          <cell r="L7">
            <v>88.66</v>
          </cell>
          <cell r="M7">
            <v>88.28</v>
          </cell>
          <cell r="N7">
            <v>104.89</v>
          </cell>
          <cell r="O7">
            <v>107.62</v>
          </cell>
          <cell r="P7">
            <v>99.89</v>
          </cell>
          <cell r="Q7">
            <v>99.04</v>
          </cell>
          <cell r="R7">
            <v>104.89</v>
          </cell>
          <cell r="S7">
            <v>113.11</v>
          </cell>
          <cell r="T7">
            <v>140.1</v>
          </cell>
          <cell r="U7">
            <v>128.11000000000001</v>
          </cell>
          <cell r="V7">
            <v>127.1</v>
          </cell>
          <cell r="W7">
            <v>109.11</v>
          </cell>
          <cell r="X7">
            <v>124.51</v>
          </cell>
          <cell r="Y7">
            <v>101.54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44438</v>
          </cell>
        </row>
      </sheetData>
      <sheetData sheetId="35">
        <row r="3">
          <cell r="B3">
            <v>44435</v>
          </cell>
        </row>
        <row r="4">
          <cell r="B4">
            <v>44435</v>
          </cell>
        </row>
        <row r="5">
          <cell r="B5">
            <v>44435</v>
          </cell>
        </row>
        <row r="6">
          <cell r="B6">
            <v>44435</v>
          </cell>
        </row>
        <row r="7">
          <cell r="B7">
            <v>44435</v>
          </cell>
        </row>
        <row r="8">
          <cell r="B8">
            <v>44435</v>
          </cell>
        </row>
        <row r="9">
          <cell r="B9">
            <v>44435</v>
          </cell>
        </row>
        <row r="10">
          <cell r="B10">
            <v>44435</v>
          </cell>
        </row>
        <row r="11">
          <cell r="B11">
            <v>44435</v>
          </cell>
        </row>
        <row r="12">
          <cell r="B12">
            <v>44435</v>
          </cell>
        </row>
        <row r="13">
          <cell r="B13">
            <v>44435</v>
          </cell>
        </row>
        <row r="14">
          <cell r="B14">
            <v>44435</v>
          </cell>
        </row>
        <row r="15">
          <cell r="B15">
            <v>44435</v>
          </cell>
        </row>
        <row r="16">
          <cell r="B16">
            <v>44435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18.248999999999999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39.088999999999992</v>
      </c>
      <c r="C4" s="18">
        <v>40.004999999999995</v>
      </c>
      <c r="D4" s="18">
        <v>14.507999999999999</v>
      </c>
      <c r="E4" s="18">
        <v>13.819000000000001</v>
      </c>
      <c r="F4" s="18">
        <v>15.134</v>
      </c>
      <c r="G4" s="18">
        <v>18.467000000000002</v>
      </c>
      <c r="H4" s="18">
        <v>17.734999999999999</v>
      </c>
      <c r="I4" s="18">
        <v>21.472999999999999</v>
      </c>
      <c r="J4" s="18">
        <v>22.731999999999999</v>
      </c>
      <c r="K4" s="18">
        <v>22.463999999999999</v>
      </c>
      <c r="L4" s="18">
        <v>21.134</v>
      </c>
      <c r="M4" s="18">
        <v>22.189999999999998</v>
      </c>
      <c r="N4" s="18">
        <v>21.204000000000001</v>
      </c>
      <c r="O4" s="18">
        <v>19.489999999999998</v>
      </c>
      <c r="P4" s="18">
        <v>38.22</v>
      </c>
      <c r="Q4" s="18">
        <v>32.911000000000001</v>
      </c>
      <c r="R4" s="18">
        <v>32.637999999999998</v>
      </c>
      <c r="S4" s="18">
        <v>21.943999999999999</v>
      </c>
      <c r="T4" s="18">
        <v>12.678999999999998</v>
      </c>
      <c r="U4" s="18">
        <v>21.998999999999999</v>
      </c>
      <c r="V4" s="18">
        <v>28.710999999999999</v>
      </c>
      <c r="W4" s="18">
        <v>53.857999999999997</v>
      </c>
      <c r="X4" s="18">
        <v>42.859000000000002</v>
      </c>
      <c r="Y4" s="18">
        <v>18.317</v>
      </c>
      <c r="Z4" s="19"/>
      <c r="AA4" s="20">
        <f>SUM(B4:Z4)</f>
        <v>613.58000000000004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90.05</v>
      </c>
      <c r="C7" s="28">
        <v>90.1</v>
      </c>
      <c r="D7" s="28">
        <v>90</v>
      </c>
      <c r="E7" s="28">
        <v>81.55</v>
      </c>
      <c r="F7" s="28">
        <v>88.62</v>
      </c>
      <c r="G7" s="28">
        <v>90</v>
      </c>
      <c r="H7" s="28">
        <v>93.35</v>
      </c>
      <c r="I7" s="28">
        <v>100.35</v>
      </c>
      <c r="J7" s="28">
        <v>107</v>
      </c>
      <c r="K7" s="28">
        <v>99.13</v>
      </c>
      <c r="L7" s="28">
        <v>88.66</v>
      </c>
      <c r="M7" s="28">
        <v>88.28</v>
      </c>
      <c r="N7" s="28">
        <v>104.89</v>
      </c>
      <c r="O7" s="28">
        <v>107.62</v>
      </c>
      <c r="P7" s="28">
        <v>99.89</v>
      </c>
      <c r="Q7" s="28">
        <v>99.04</v>
      </c>
      <c r="R7" s="28">
        <v>104.89</v>
      </c>
      <c r="S7" s="28">
        <v>113.11</v>
      </c>
      <c r="T7" s="28">
        <v>140.1</v>
      </c>
      <c r="U7" s="28">
        <v>128.11000000000001</v>
      </c>
      <c r="V7" s="28">
        <v>127.1</v>
      </c>
      <c r="W7" s="28">
        <v>109.11</v>
      </c>
      <c r="X7" s="28">
        <v>124.51</v>
      </c>
      <c r="Y7" s="28">
        <v>101.54</v>
      </c>
      <c r="Z7" s="29"/>
      <c r="AA7" s="30">
        <f>IF(SUM(GR_MAINLAND_MCP_SUM_SELL)&lt;&gt;0,AVERAGEIF(GR_MAINLAND_MCP_SUM_SELL,"&lt;&gt;"""),"")</f>
        <v>102.79166666666667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22.562000000000001</v>
      </c>
      <c r="C11" s="47">
        <v>25.192</v>
      </c>
      <c r="D11" s="47"/>
      <c r="E11" s="47"/>
      <c r="F11" s="47"/>
      <c r="G11" s="47">
        <v>1.4490000000000001</v>
      </c>
      <c r="H11" s="47">
        <v>2.6890000000000001</v>
      </c>
      <c r="I11" s="47"/>
      <c r="J11" s="47"/>
      <c r="K11" s="47"/>
      <c r="L11" s="47"/>
      <c r="M11" s="47"/>
      <c r="N11" s="47">
        <v>19.934000000000001</v>
      </c>
      <c r="O11" s="47">
        <v>15.914</v>
      </c>
      <c r="P11" s="47">
        <v>37.930999999999997</v>
      </c>
      <c r="Q11" s="47">
        <v>30.768999999999998</v>
      </c>
      <c r="R11" s="47">
        <v>32.637999999999998</v>
      </c>
      <c r="S11" s="47">
        <v>19.829999999999998</v>
      </c>
      <c r="T11" s="47">
        <v>10.946999999999999</v>
      </c>
      <c r="U11" s="47">
        <v>21.66</v>
      </c>
      <c r="V11" s="47">
        <v>28.630000000000003</v>
      </c>
      <c r="W11" s="47">
        <v>53.857999999999997</v>
      </c>
      <c r="X11" s="47">
        <v>42.859000000000002</v>
      </c>
      <c r="Y11" s="47">
        <v>18.317</v>
      </c>
      <c r="Z11" s="48"/>
      <c r="AA11" s="49">
        <f>SUM(B11:Z11)</f>
        <v>385.17900000000003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2.5099999999999998</v>
      </c>
      <c r="C13" s="52">
        <v>2.6799999999999997</v>
      </c>
      <c r="D13" s="52">
        <v>2.5170000000000003</v>
      </c>
      <c r="E13" s="52">
        <v>2.6459999999999999</v>
      </c>
      <c r="F13" s="52">
        <v>2.73</v>
      </c>
      <c r="G13" s="52">
        <v>2</v>
      </c>
      <c r="H13" s="52">
        <v>2</v>
      </c>
      <c r="I13" s="52">
        <v>2</v>
      </c>
      <c r="J13" s="52">
        <v>4.0999999999999996</v>
      </c>
      <c r="K13" s="52">
        <v>4.0599999999999996</v>
      </c>
      <c r="L13" s="52">
        <v>3.65</v>
      </c>
      <c r="M13" s="52">
        <v>3.15</v>
      </c>
      <c r="N13" s="52">
        <v>1.27</v>
      </c>
      <c r="O13" s="52">
        <v>3.5760000000000001</v>
      </c>
      <c r="P13" s="52">
        <v>0.28899999999999998</v>
      </c>
      <c r="Q13" s="52">
        <v>2.1419999999999999</v>
      </c>
      <c r="R13" s="52"/>
      <c r="S13" s="52">
        <v>2.1139999999999999</v>
      </c>
      <c r="T13" s="52">
        <v>0.77700000000000002</v>
      </c>
      <c r="U13" s="52">
        <v>0.33900000000000002</v>
      </c>
      <c r="V13" s="52">
        <v>8.1000000000000003E-2</v>
      </c>
      <c r="W13" s="52"/>
      <c r="X13" s="52"/>
      <c r="Y13" s="52"/>
      <c r="Z13" s="53"/>
      <c r="AA13" s="54">
        <f>SUM(B13:Z13)</f>
        <v>44.631000000000007</v>
      </c>
    </row>
    <row r="14" spans="1:27" ht="30" customHeight="1" thickBot="1" x14ac:dyDescent="0.25">
      <c r="A14" s="55" t="s">
        <v>10</v>
      </c>
      <c r="B14" s="56">
        <f>IF(LEN(B$2)&gt;0,SUM(B10:B13),"")</f>
        <v>25.072000000000003</v>
      </c>
      <c r="C14" s="57">
        <f t="shared" ref="C14:Z14" si="0">IF(LEN(C$2)&gt;0,SUM(C10:C13),"")</f>
        <v>27.872</v>
      </c>
      <c r="D14" s="57">
        <f t="shared" si="0"/>
        <v>2.5170000000000003</v>
      </c>
      <c r="E14" s="57">
        <f t="shared" si="0"/>
        <v>2.6459999999999999</v>
      </c>
      <c r="F14" s="57">
        <f t="shared" si="0"/>
        <v>2.73</v>
      </c>
      <c r="G14" s="57">
        <f t="shared" si="0"/>
        <v>3.4489999999999998</v>
      </c>
      <c r="H14" s="57">
        <f t="shared" si="0"/>
        <v>4.6890000000000001</v>
      </c>
      <c r="I14" s="57">
        <f t="shared" si="0"/>
        <v>2</v>
      </c>
      <c r="J14" s="57">
        <f t="shared" si="0"/>
        <v>4.0999999999999996</v>
      </c>
      <c r="K14" s="57">
        <f t="shared" si="0"/>
        <v>4.0599999999999996</v>
      </c>
      <c r="L14" s="57">
        <f t="shared" si="0"/>
        <v>3.65</v>
      </c>
      <c r="M14" s="57">
        <f t="shared" si="0"/>
        <v>3.15</v>
      </c>
      <c r="N14" s="57">
        <f t="shared" si="0"/>
        <v>21.204000000000001</v>
      </c>
      <c r="O14" s="57">
        <f t="shared" si="0"/>
        <v>19.489999999999998</v>
      </c>
      <c r="P14" s="57">
        <f t="shared" si="0"/>
        <v>38.22</v>
      </c>
      <c r="Q14" s="57">
        <f t="shared" si="0"/>
        <v>32.911000000000001</v>
      </c>
      <c r="R14" s="57">
        <f t="shared" si="0"/>
        <v>32.637999999999998</v>
      </c>
      <c r="S14" s="57">
        <f t="shared" si="0"/>
        <v>21.943999999999999</v>
      </c>
      <c r="T14" s="57">
        <f t="shared" si="0"/>
        <v>11.723999999999998</v>
      </c>
      <c r="U14" s="57">
        <f t="shared" si="0"/>
        <v>21.998999999999999</v>
      </c>
      <c r="V14" s="57">
        <f t="shared" si="0"/>
        <v>28.711000000000002</v>
      </c>
      <c r="W14" s="57">
        <f t="shared" si="0"/>
        <v>53.857999999999997</v>
      </c>
      <c r="X14" s="57">
        <f t="shared" si="0"/>
        <v>42.859000000000002</v>
      </c>
      <c r="Y14" s="57">
        <f t="shared" si="0"/>
        <v>18.317</v>
      </c>
      <c r="Z14" s="58" t="str">
        <f t="shared" si="0"/>
        <v/>
      </c>
      <c r="AA14" s="59">
        <f>SUM(AA9:AA13)</f>
        <v>429.81000000000006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3.8260000000000001</v>
      </c>
      <c r="C18" s="72">
        <v>3.7869999999999999</v>
      </c>
      <c r="D18" s="72">
        <v>4.83</v>
      </c>
      <c r="E18" s="72">
        <v>4.0060000000000002</v>
      </c>
      <c r="F18" s="72">
        <v>4.3220000000000001</v>
      </c>
      <c r="G18" s="72">
        <v>5.47</v>
      </c>
      <c r="H18" s="72">
        <v>7.0720000000000001</v>
      </c>
      <c r="I18" s="72">
        <v>12.678000000000001</v>
      </c>
      <c r="J18" s="72">
        <v>9.4220000000000006</v>
      </c>
      <c r="K18" s="72">
        <v>9.8119999999999994</v>
      </c>
      <c r="L18" s="72">
        <v>9.952</v>
      </c>
      <c r="M18" s="72">
        <v>10.044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85.220999999999989</v>
      </c>
    </row>
    <row r="19" spans="1:27" ht="24.95" customHeight="1" x14ac:dyDescent="0.2">
      <c r="A19" s="70" t="s">
        <v>14</v>
      </c>
      <c r="B19" s="75">
        <v>10.191000000000001</v>
      </c>
      <c r="C19" s="76">
        <v>8.3459999999999983</v>
      </c>
      <c r="D19" s="76">
        <v>7.1609999999999996</v>
      </c>
      <c r="E19" s="76">
        <v>7.1669999999999998</v>
      </c>
      <c r="F19" s="76">
        <v>8.0820000000000007</v>
      </c>
      <c r="G19" s="76">
        <v>9.5479999999999983</v>
      </c>
      <c r="H19" s="76">
        <v>5.9740000000000002</v>
      </c>
      <c r="I19" s="76">
        <v>6.7949999999999999</v>
      </c>
      <c r="J19" s="76">
        <v>9.2100000000000009</v>
      </c>
      <c r="K19" s="76">
        <v>8.5920000000000005</v>
      </c>
      <c r="L19" s="76">
        <v>7.532</v>
      </c>
      <c r="M19" s="76">
        <v>8.9959999999999987</v>
      </c>
      <c r="N19" s="76"/>
      <c r="O19" s="76"/>
      <c r="P19" s="76"/>
      <c r="Q19" s="76"/>
      <c r="R19" s="76"/>
      <c r="S19" s="76"/>
      <c r="T19" s="76">
        <v>0.95499999999999996</v>
      </c>
      <c r="U19" s="76"/>
      <c r="V19" s="76"/>
      <c r="W19" s="76"/>
      <c r="X19" s="76"/>
      <c r="Y19" s="76"/>
      <c r="Z19" s="73"/>
      <c r="AA19" s="74">
        <f>SUM(B19:Z19)</f>
        <v>98.549000000000007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14.017000000000001</v>
      </c>
      <c r="C22" s="83">
        <f t="shared" ref="C22:Z22" si="1">IF(LEN(C$2)&gt;0,SUM(C17:C21),"")</f>
        <v>12.132999999999999</v>
      </c>
      <c r="D22" s="83">
        <f t="shared" si="1"/>
        <v>11.991</v>
      </c>
      <c r="E22" s="83">
        <f t="shared" si="1"/>
        <v>11.173</v>
      </c>
      <c r="F22" s="83">
        <f t="shared" si="1"/>
        <v>12.404</v>
      </c>
      <c r="G22" s="83">
        <f t="shared" si="1"/>
        <v>15.017999999999997</v>
      </c>
      <c r="H22" s="83">
        <f t="shared" si="1"/>
        <v>13.045999999999999</v>
      </c>
      <c r="I22" s="83">
        <f t="shared" si="1"/>
        <v>19.472999999999999</v>
      </c>
      <c r="J22" s="83">
        <f t="shared" si="1"/>
        <v>18.632000000000001</v>
      </c>
      <c r="K22" s="83">
        <f t="shared" si="1"/>
        <v>18.404</v>
      </c>
      <c r="L22" s="83">
        <f t="shared" si="1"/>
        <v>17.484000000000002</v>
      </c>
      <c r="M22" s="83">
        <f t="shared" si="1"/>
        <v>19.04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0.95499999999999996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183.76999999999998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39.088999999999999</v>
      </c>
      <c r="C26" s="72">
        <v>40.005000000000003</v>
      </c>
      <c r="D26" s="72">
        <v>14.507999999999999</v>
      </c>
      <c r="E26" s="72">
        <v>13.819000000000001</v>
      </c>
      <c r="F26" s="72">
        <v>15.134</v>
      </c>
      <c r="G26" s="72">
        <v>18.466999999999999</v>
      </c>
      <c r="H26" s="72">
        <v>17.734999999999999</v>
      </c>
      <c r="I26" s="72">
        <v>21.472999999999999</v>
      </c>
      <c r="J26" s="72">
        <v>22.731999999999999</v>
      </c>
      <c r="K26" s="72">
        <v>22.463999999999999</v>
      </c>
      <c r="L26" s="72">
        <v>21.134</v>
      </c>
      <c r="M26" s="72">
        <v>22.19</v>
      </c>
      <c r="N26" s="72">
        <v>21.204000000000001</v>
      </c>
      <c r="O26" s="72">
        <v>19.489999999999998</v>
      </c>
      <c r="P26" s="72">
        <v>38.22</v>
      </c>
      <c r="Q26" s="72">
        <v>32.911000000000001</v>
      </c>
      <c r="R26" s="72">
        <v>32.637999999999998</v>
      </c>
      <c r="S26" s="72">
        <v>21.943999999999999</v>
      </c>
      <c r="T26" s="72">
        <v>12.679</v>
      </c>
      <c r="U26" s="72">
        <v>21.998999999999999</v>
      </c>
      <c r="V26" s="72">
        <v>28.710999999999999</v>
      </c>
      <c r="W26" s="72">
        <v>53.857999999999997</v>
      </c>
      <c r="X26" s="72">
        <v>42.859000000000002</v>
      </c>
      <c r="Y26" s="72">
        <v>18.317</v>
      </c>
      <c r="Z26" s="73"/>
      <c r="AA26" s="74">
        <f>SUM(B26:Z26)</f>
        <v>613.58000000000004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39.088999999999999</v>
      </c>
      <c r="C28" s="57">
        <f t="shared" ref="C28:Z28" si="2">IF(LEN(C$2)&gt;0,SUM(C25:C27),"")</f>
        <v>40.005000000000003</v>
      </c>
      <c r="D28" s="57">
        <f t="shared" si="2"/>
        <v>14.507999999999999</v>
      </c>
      <c r="E28" s="57">
        <f t="shared" si="2"/>
        <v>13.819000000000001</v>
      </c>
      <c r="F28" s="57">
        <f t="shared" si="2"/>
        <v>15.134</v>
      </c>
      <c r="G28" s="57">
        <f t="shared" si="2"/>
        <v>18.466999999999999</v>
      </c>
      <c r="H28" s="57">
        <f t="shared" si="2"/>
        <v>17.734999999999999</v>
      </c>
      <c r="I28" s="57">
        <f t="shared" si="2"/>
        <v>21.472999999999999</v>
      </c>
      <c r="J28" s="57">
        <f t="shared" si="2"/>
        <v>22.731999999999999</v>
      </c>
      <c r="K28" s="57">
        <f t="shared" si="2"/>
        <v>22.463999999999999</v>
      </c>
      <c r="L28" s="57">
        <f t="shared" si="2"/>
        <v>21.134</v>
      </c>
      <c r="M28" s="57">
        <f t="shared" si="2"/>
        <v>22.19</v>
      </c>
      <c r="N28" s="57">
        <f t="shared" si="2"/>
        <v>21.204000000000001</v>
      </c>
      <c r="O28" s="57">
        <f t="shared" si="2"/>
        <v>19.489999999999998</v>
      </c>
      <c r="P28" s="57">
        <f t="shared" si="2"/>
        <v>38.22</v>
      </c>
      <c r="Q28" s="57">
        <f t="shared" si="2"/>
        <v>32.911000000000001</v>
      </c>
      <c r="R28" s="57">
        <f t="shared" si="2"/>
        <v>32.637999999999998</v>
      </c>
      <c r="S28" s="57">
        <f t="shared" si="2"/>
        <v>21.943999999999999</v>
      </c>
      <c r="T28" s="57">
        <f t="shared" si="2"/>
        <v>12.679</v>
      </c>
      <c r="U28" s="57">
        <f t="shared" si="2"/>
        <v>21.998999999999999</v>
      </c>
      <c r="V28" s="57">
        <f t="shared" si="2"/>
        <v>28.710999999999999</v>
      </c>
      <c r="W28" s="57">
        <f t="shared" si="2"/>
        <v>53.857999999999997</v>
      </c>
      <c r="X28" s="57">
        <f t="shared" si="2"/>
        <v>42.859000000000002</v>
      </c>
      <c r="Y28" s="57">
        <f t="shared" si="2"/>
        <v>18.317</v>
      </c>
      <c r="Z28" s="58" t="str">
        <f t="shared" si="2"/>
        <v/>
      </c>
      <c r="AA28" s="59">
        <f>SUM(AA25:AA27)</f>
        <v>613.58000000000004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39.089000000000006</v>
      </c>
      <c r="C47" s="83">
        <f t="shared" ref="C47:Z47" si="8">IF(LEN(C$2)&gt;0,C14+C22+C36,"")</f>
        <v>40.004999999999995</v>
      </c>
      <c r="D47" s="83">
        <f t="shared" si="8"/>
        <v>14.507999999999999</v>
      </c>
      <c r="E47" s="83">
        <f t="shared" si="8"/>
        <v>13.818999999999999</v>
      </c>
      <c r="F47" s="83">
        <f t="shared" si="8"/>
        <v>15.134</v>
      </c>
      <c r="G47" s="83">
        <f t="shared" si="8"/>
        <v>18.466999999999999</v>
      </c>
      <c r="H47" s="83">
        <f t="shared" si="8"/>
        <v>17.734999999999999</v>
      </c>
      <c r="I47" s="83">
        <f t="shared" si="8"/>
        <v>21.472999999999999</v>
      </c>
      <c r="J47" s="83">
        <f t="shared" si="8"/>
        <v>22.731999999999999</v>
      </c>
      <c r="K47" s="83">
        <f t="shared" si="8"/>
        <v>22.463999999999999</v>
      </c>
      <c r="L47" s="83">
        <f t="shared" si="8"/>
        <v>21.134</v>
      </c>
      <c r="M47" s="83">
        <f t="shared" si="8"/>
        <v>22.189999999999998</v>
      </c>
      <c r="N47" s="83">
        <f t="shared" si="8"/>
        <v>21.204000000000001</v>
      </c>
      <c r="O47" s="83">
        <f t="shared" si="8"/>
        <v>19.489999999999998</v>
      </c>
      <c r="P47" s="83">
        <f t="shared" si="8"/>
        <v>38.22</v>
      </c>
      <c r="Q47" s="83">
        <f t="shared" si="8"/>
        <v>32.911000000000001</v>
      </c>
      <c r="R47" s="83">
        <f t="shared" si="8"/>
        <v>32.637999999999998</v>
      </c>
      <c r="S47" s="83">
        <f t="shared" si="8"/>
        <v>21.943999999999999</v>
      </c>
      <c r="T47" s="83">
        <f t="shared" si="8"/>
        <v>12.678999999999998</v>
      </c>
      <c r="U47" s="83">
        <f t="shared" si="8"/>
        <v>21.998999999999999</v>
      </c>
      <c r="V47" s="83">
        <f t="shared" si="8"/>
        <v>28.711000000000002</v>
      </c>
      <c r="W47" s="83">
        <f t="shared" si="8"/>
        <v>53.857999999999997</v>
      </c>
      <c r="X47" s="83">
        <f t="shared" si="8"/>
        <v>42.859000000000002</v>
      </c>
      <c r="Y47" s="83">
        <f t="shared" si="8"/>
        <v>18.317</v>
      </c>
      <c r="Z47" s="84" t="str">
        <f t="shared" si="8"/>
        <v/>
      </c>
      <c r="AA47" s="100">
        <f>SUM(B47:Z47)</f>
        <v>613.58000000000004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39.088999999999999</v>
      </c>
      <c r="C4" s="18">
        <v>40.004999999999995</v>
      </c>
      <c r="D4" s="18">
        <v>14.507999999999999</v>
      </c>
      <c r="E4" s="18">
        <v>13.819000000000001</v>
      </c>
      <c r="F4" s="18">
        <v>15.134</v>
      </c>
      <c r="G4" s="18">
        <v>18.467000000000002</v>
      </c>
      <c r="H4" s="18">
        <v>17.734999999999999</v>
      </c>
      <c r="I4" s="18">
        <v>21.472999999999999</v>
      </c>
      <c r="J4" s="18">
        <v>22.731999999999999</v>
      </c>
      <c r="K4" s="18">
        <v>22.464000000000002</v>
      </c>
      <c r="L4" s="18">
        <v>21.134</v>
      </c>
      <c r="M4" s="18">
        <v>22.189999999999998</v>
      </c>
      <c r="N4" s="18">
        <v>21.204000000000001</v>
      </c>
      <c r="O4" s="18">
        <v>19.489999999999998</v>
      </c>
      <c r="P4" s="18">
        <v>38.22</v>
      </c>
      <c r="Q4" s="18">
        <v>32.911000000000001</v>
      </c>
      <c r="R4" s="18">
        <v>32.637999999999998</v>
      </c>
      <c r="S4" s="18">
        <v>21.943999999999999</v>
      </c>
      <c r="T4" s="18">
        <v>12.678999999999998</v>
      </c>
      <c r="U4" s="18">
        <v>21.999000000000002</v>
      </c>
      <c r="V4" s="18">
        <v>28.710999999999995</v>
      </c>
      <c r="W4" s="18">
        <v>53.858000000000004</v>
      </c>
      <c r="X4" s="18">
        <v>42.858999999999995</v>
      </c>
      <c r="Y4" s="18">
        <v>18.317</v>
      </c>
      <c r="Z4" s="19"/>
      <c r="AA4" s="20">
        <f>SUM(B4:Z4)</f>
        <v>613.58000000000004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90.05</v>
      </c>
      <c r="C7" s="28">
        <v>90.1</v>
      </c>
      <c r="D7" s="28">
        <v>90</v>
      </c>
      <c r="E7" s="28">
        <v>81.55</v>
      </c>
      <c r="F7" s="28">
        <v>88.62</v>
      </c>
      <c r="G7" s="28">
        <v>90</v>
      </c>
      <c r="H7" s="28">
        <v>93.35</v>
      </c>
      <c r="I7" s="28">
        <v>100.35</v>
      </c>
      <c r="J7" s="28">
        <v>107</v>
      </c>
      <c r="K7" s="28">
        <v>99.13</v>
      </c>
      <c r="L7" s="28">
        <v>88.66</v>
      </c>
      <c r="M7" s="28">
        <v>88.28</v>
      </c>
      <c r="N7" s="28">
        <v>104.89</v>
      </c>
      <c r="O7" s="28">
        <v>107.62</v>
      </c>
      <c r="P7" s="28">
        <v>99.89</v>
      </c>
      <c r="Q7" s="28">
        <v>99.04</v>
      </c>
      <c r="R7" s="28">
        <v>104.89</v>
      </c>
      <c r="S7" s="28">
        <v>113.11</v>
      </c>
      <c r="T7" s="28">
        <v>140.1</v>
      </c>
      <c r="U7" s="28">
        <v>128.11000000000001</v>
      </c>
      <c r="V7" s="28">
        <v>127.1</v>
      </c>
      <c r="W7" s="28">
        <v>109.11</v>
      </c>
      <c r="X7" s="28">
        <v>124.51</v>
      </c>
      <c r="Y7" s="28">
        <v>101.54</v>
      </c>
      <c r="Z7" s="29"/>
      <c r="AA7" s="30">
        <v>102.79166666666667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39.088999999999999</v>
      </c>
      <c r="C13" s="52">
        <v>40.004999999999995</v>
      </c>
      <c r="D13" s="52">
        <v>13.911999999999999</v>
      </c>
      <c r="E13" s="52">
        <v>13.022</v>
      </c>
      <c r="F13" s="52">
        <v>15.134</v>
      </c>
      <c r="G13" s="52">
        <v>18.467000000000002</v>
      </c>
      <c r="H13" s="52">
        <v>15.52</v>
      </c>
      <c r="I13" s="52">
        <v>18.582999999999998</v>
      </c>
      <c r="J13" s="52">
        <v>21.760999999999999</v>
      </c>
      <c r="K13" s="52">
        <v>19.445</v>
      </c>
      <c r="L13" s="52">
        <v>16.663</v>
      </c>
      <c r="M13" s="52">
        <v>18.521999999999998</v>
      </c>
      <c r="N13" s="52">
        <v>14.626000000000001</v>
      </c>
      <c r="O13" s="52">
        <v>14.978999999999999</v>
      </c>
      <c r="P13" s="52">
        <v>30.527000000000001</v>
      </c>
      <c r="Q13" s="52">
        <v>25.542999999999999</v>
      </c>
      <c r="R13" s="52">
        <v>29.462999999999997</v>
      </c>
      <c r="S13" s="52">
        <v>14.175000000000001</v>
      </c>
      <c r="T13" s="52">
        <v>9.702</v>
      </c>
      <c r="U13" s="52">
        <v>17.760000000000002</v>
      </c>
      <c r="V13" s="52">
        <v>26.898999999999997</v>
      </c>
      <c r="W13" s="52">
        <v>48.61</v>
      </c>
      <c r="X13" s="52">
        <v>38.844999999999992</v>
      </c>
      <c r="Y13" s="52">
        <v>14.444000000000001</v>
      </c>
      <c r="Z13" s="53"/>
      <c r="AA13" s="54">
        <f>SUM(B13:Z13)</f>
        <v>535.69600000000003</v>
      </c>
    </row>
    <row r="14" spans="1:27" ht="30" customHeight="1" thickBot="1" x14ac:dyDescent="0.25">
      <c r="A14" s="55" t="s">
        <v>10</v>
      </c>
      <c r="B14" s="56">
        <f>IF(LEN(B$2)&gt;0,SUM(B10:B13),"")</f>
        <v>39.088999999999999</v>
      </c>
      <c r="C14" s="57">
        <f t="shared" ref="C14:Z14" si="0">IF(LEN(C$2)&gt;0,SUM(C10:C13),"")</f>
        <v>40.004999999999995</v>
      </c>
      <c r="D14" s="57">
        <f t="shared" si="0"/>
        <v>13.911999999999999</v>
      </c>
      <c r="E14" s="57">
        <f t="shared" si="0"/>
        <v>13.022</v>
      </c>
      <c r="F14" s="57">
        <f t="shared" si="0"/>
        <v>15.134</v>
      </c>
      <c r="G14" s="57">
        <f t="shared" si="0"/>
        <v>18.467000000000002</v>
      </c>
      <c r="H14" s="57">
        <f t="shared" si="0"/>
        <v>15.52</v>
      </c>
      <c r="I14" s="57">
        <f t="shared" si="0"/>
        <v>18.582999999999998</v>
      </c>
      <c r="J14" s="57">
        <f t="shared" si="0"/>
        <v>21.760999999999999</v>
      </c>
      <c r="K14" s="57">
        <f t="shared" si="0"/>
        <v>19.445</v>
      </c>
      <c r="L14" s="57">
        <f t="shared" si="0"/>
        <v>16.663</v>
      </c>
      <c r="M14" s="57">
        <f t="shared" si="0"/>
        <v>18.521999999999998</v>
      </c>
      <c r="N14" s="57">
        <f t="shared" si="0"/>
        <v>14.626000000000001</v>
      </c>
      <c r="O14" s="57">
        <f t="shared" si="0"/>
        <v>14.978999999999999</v>
      </c>
      <c r="P14" s="57">
        <f t="shared" si="0"/>
        <v>30.527000000000001</v>
      </c>
      <c r="Q14" s="57">
        <f t="shared" si="0"/>
        <v>25.542999999999999</v>
      </c>
      <c r="R14" s="57">
        <f t="shared" si="0"/>
        <v>29.462999999999997</v>
      </c>
      <c r="S14" s="57">
        <f t="shared" si="0"/>
        <v>14.175000000000001</v>
      </c>
      <c r="T14" s="57">
        <f t="shared" si="0"/>
        <v>9.702</v>
      </c>
      <c r="U14" s="57">
        <f t="shared" si="0"/>
        <v>17.760000000000002</v>
      </c>
      <c r="V14" s="57">
        <f t="shared" si="0"/>
        <v>26.898999999999997</v>
      </c>
      <c r="W14" s="57">
        <f t="shared" si="0"/>
        <v>48.61</v>
      </c>
      <c r="X14" s="57">
        <f t="shared" si="0"/>
        <v>38.844999999999992</v>
      </c>
      <c r="Y14" s="57">
        <f t="shared" si="0"/>
        <v>14.444000000000001</v>
      </c>
      <c r="Z14" s="58" t="str">
        <f t="shared" si="0"/>
        <v/>
      </c>
      <c r="AA14" s="59">
        <f>SUM(AA9:AA13)</f>
        <v>535.69600000000003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0.59599999999999997</v>
      </c>
      <c r="E19" s="76">
        <v>0.79700000000000004</v>
      </c>
      <c r="F19" s="76"/>
      <c r="G19" s="76"/>
      <c r="H19" s="76">
        <v>2.2149999999999999</v>
      </c>
      <c r="I19" s="76">
        <v>2.89</v>
      </c>
      <c r="J19" s="76">
        <v>0.97099999999999997</v>
      </c>
      <c r="K19" s="76">
        <v>3.0190000000000001</v>
      </c>
      <c r="L19" s="76">
        <v>4.4710000000000001</v>
      </c>
      <c r="M19" s="76">
        <v>3.6680000000000001</v>
      </c>
      <c r="N19" s="76">
        <v>6.5779999999999994</v>
      </c>
      <c r="O19" s="76">
        <v>4.5110000000000001</v>
      </c>
      <c r="P19" s="76">
        <v>7.6929999999999996</v>
      </c>
      <c r="Q19" s="76">
        <v>7.3680000000000003</v>
      </c>
      <c r="R19" s="76">
        <v>3.1749999999999998</v>
      </c>
      <c r="S19" s="76">
        <v>7.7690000000000001</v>
      </c>
      <c r="T19" s="76">
        <v>2.9769999999999999</v>
      </c>
      <c r="U19" s="76">
        <v>4.2389999999999999</v>
      </c>
      <c r="V19" s="76">
        <v>1.8119999999999998</v>
      </c>
      <c r="W19" s="76">
        <v>5.2479999999999993</v>
      </c>
      <c r="X19" s="76">
        <v>4.0140000000000002</v>
      </c>
      <c r="Y19" s="76">
        <v>3.8730000000000002</v>
      </c>
      <c r="Z19" s="73"/>
      <c r="AA19" s="74">
        <f>SUM(B19:Z19)</f>
        <v>77.884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0.59599999999999997</v>
      </c>
      <c r="E22" s="83">
        <f t="shared" si="1"/>
        <v>0.79700000000000004</v>
      </c>
      <c r="F22" s="83">
        <f t="shared" si="1"/>
        <v>0</v>
      </c>
      <c r="G22" s="83">
        <f t="shared" si="1"/>
        <v>0</v>
      </c>
      <c r="H22" s="83">
        <f t="shared" si="1"/>
        <v>2.2149999999999999</v>
      </c>
      <c r="I22" s="83">
        <f t="shared" si="1"/>
        <v>2.89</v>
      </c>
      <c r="J22" s="83">
        <f t="shared" si="1"/>
        <v>0.97099999999999997</v>
      </c>
      <c r="K22" s="83">
        <f t="shared" si="1"/>
        <v>3.0190000000000001</v>
      </c>
      <c r="L22" s="83">
        <f t="shared" si="1"/>
        <v>4.4710000000000001</v>
      </c>
      <c r="M22" s="83">
        <f t="shared" si="1"/>
        <v>3.6680000000000001</v>
      </c>
      <c r="N22" s="83">
        <f t="shared" si="1"/>
        <v>6.5779999999999994</v>
      </c>
      <c r="O22" s="83">
        <f t="shared" si="1"/>
        <v>4.5110000000000001</v>
      </c>
      <c r="P22" s="83">
        <f t="shared" si="1"/>
        <v>7.6929999999999996</v>
      </c>
      <c r="Q22" s="83">
        <f t="shared" si="1"/>
        <v>7.3680000000000003</v>
      </c>
      <c r="R22" s="83">
        <f t="shared" si="1"/>
        <v>3.1749999999999998</v>
      </c>
      <c r="S22" s="83">
        <f t="shared" si="1"/>
        <v>7.7690000000000001</v>
      </c>
      <c r="T22" s="83">
        <f t="shared" si="1"/>
        <v>2.9769999999999999</v>
      </c>
      <c r="U22" s="83">
        <f t="shared" si="1"/>
        <v>4.2389999999999999</v>
      </c>
      <c r="V22" s="83">
        <f t="shared" si="1"/>
        <v>1.8119999999999998</v>
      </c>
      <c r="W22" s="83">
        <f t="shared" si="1"/>
        <v>5.2479999999999993</v>
      </c>
      <c r="X22" s="83">
        <f t="shared" si="1"/>
        <v>4.0140000000000002</v>
      </c>
      <c r="Y22" s="83">
        <f t="shared" si="1"/>
        <v>3.8730000000000002</v>
      </c>
      <c r="Z22" s="84">
        <f t="shared" si="1"/>
        <v>0</v>
      </c>
      <c r="AA22" s="85">
        <f t="shared" si="1"/>
        <v>77.884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39.088999999999999</v>
      </c>
      <c r="C26" s="72">
        <v>40.005000000000003</v>
      </c>
      <c r="D26" s="72">
        <v>14.507999999999999</v>
      </c>
      <c r="E26" s="72">
        <v>13.819000000000001</v>
      </c>
      <c r="F26" s="72">
        <v>15.134</v>
      </c>
      <c r="G26" s="72">
        <v>18.466999999999999</v>
      </c>
      <c r="H26" s="72">
        <v>17.734999999999999</v>
      </c>
      <c r="I26" s="72">
        <v>21.472999999999999</v>
      </c>
      <c r="J26" s="72">
        <v>22.731999999999999</v>
      </c>
      <c r="K26" s="72">
        <v>22.463999999999999</v>
      </c>
      <c r="L26" s="72">
        <v>21.134</v>
      </c>
      <c r="M26" s="72">
        <v>22.19</v>
      </c>
      <c r="N26" s="72">
        <v>21.204000000000001</v>
      </c>
      <c r="O26" s="72">
        <v>19.489999999999998</v>
      </c>
      <c r="P26" s="72">
        <v>38.22</v>
      </c>
      <c r="Q26" s="72">
        <v>32.911000000000001</v>
      </c>
      <c r="R26" s="72">
        <v>32.637999999999998</v>
      </c>
      <c r="S26" s="72">
        <v>21.943999999999999</v>
      </c>
      <c r="T26" s="72">
        <v>12.679</v>
      </c>
      <c r="U26" s="72">
        <v>21.998999999999999</v>
      </c>
      <c r="V26" s="72">
        <v>28.710999999999999</v>
      </c>
      <c r="W26" s="72">
        <v>53.857999999999997</v>
      </c>
      <c r="X26" s="72">
        <v>42.859000000000002</v>
      </c>
      <c r="Y26" s="72">
        <v>18.317</v>
      </c>
      <c r="Z26" s="73"/>
      <c r="AA26" s="74">
        <f>SUM(B26:Z26)</f>
        <v>613.58000000000004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39.088999999999999</v>
      </c>
      <c r="C28" s="57">
        <f t="shared" si="2"/>
        <v>40.005000000000003</v>
      </c>
      <c r="D28" s="57">
        <f t="shared" si="2"/>
        <v>14.507999999999999</v>
      </c>
      <c r="E28" s="57">
        <f t="shared" si="2"/>
        <v>13.819000000000001</v>
      </c>
      <c r="F28" s="57">
        <f t="shared" si="2"/>
        <v>15.134</v>
      </c>
      <c r="G28" s="57">
        <f t="shared" si="2"/>
        <v>18.466999999999999</v>
      </c>
      <c r="H28" s="57">
        <f t="shared" si="2"/>
        <v>17.734999999999999</v>
      </c>
      <c r="I28" s="57">
        <f t="shared" si="2"/>
        <v>21.472999999999999</v>
      </c>
      <c r="J28" s="57">
        <f t="shared" si="2"/>
        <v>22.731999999999999</v>
      </c>
      <c r="K28" s="57">
        <f t="shared" si="2"/>
        <v>22.463999999999999</v>
      </c>
      <c r="L28" s="57">
        <f t="shared" si="2"/>
        <v>21.134</v>
      </c>
      <c r="M28" s="57">
        <f t="shared" si="2"/>
        <v>22.19</v>
      </c>
      <c r="N28" s="57">
        <f t="shared" si="2"/>
        <v>21.204000000000001</v>
      </c>
      <c r="O28" s="57">
        <f t="shared" si="2"/>
        <v>19.489999999999998</v>
      </c>
      <c r="P28" s="57">
        <f t="shared" si="2"/>
        <v>38.22</v>
      </c>
      <c r="Q28" s="57">
        <f t="shared" si="2"/>
        <v>32.911000000000001</v>
      </c>
      <c r="R28" s="57">
        <f t="shared" si="2"/>
        <v>32.637999999999998</v>
      </c>
      <c r="S28" s="57">
        <f t="shared" si="2"/>
        <v>21.943999999999999</v>
      </c>
      <c r="T28" s="57">
        <f t="shared" si="2"/>
        <v>12.679</v>
      </c>
      <c r="U28" s="57">
        <f t="shared" si="2"/>
        <v>21.998999999999999</v>
      </c>
      <c r="V28" s="57">
        <f t="shared" si="2"/>
        <v>28.710999999999999</v>
      </c>
      <c r="W28" s="57">
        <f t="shared" si="2"/>
        <v>53.857999999999997</v>
      </c>
      <c r="X28" s="57">
        <f t="shared" si="2"/>
        <v>42.859000000000002</v>
      </c>
      <c r="Y28" s="57">
        <f t="shared" si="2"/>
        <v>18.317</v>
      </c>
      <c r="Z28" s="58">
        <f t="shared" si="2"/>
        <v>0</v>
      </c>
      <c r="AA28" s="59">
        <f t="shared" si="2"/>
        <v>613.58000000000004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39.088999999999999</v>
      </c>
      <c r="C47" s="83">
        <f t="shared" ref="C47:Z47" si="8">SUM(C10:C13)+C22+C36</f>
        <v>40.004999999999995</v>
      </c>
      <c r="D47" s="83">
        <f t="shared" si="8"/>
        <v>14.507999999999999</v>
      </c>
      <c r="E47" s="83">
        <f t="shared" si="8"/>
        <v>13.819000000000001</v>
      </c>
      <c r="F47" s="83">
        <f t="shared" si="8"/>
        <v>15.134</v>
      </c>
      <c r="G47" s="83">
        <f t="shared" si="8"/>
        <v>18.467000000000002</v>
      </c>
      <c r="H47" s="83">
        <f t="shared" si="8"/>
        <v>17.734999999999999</v>
      </c>
      <c r="I47" s="83">
        <f t="shared" si="8"/>
        <v>21.472999999999999</v>
      </c>
      <c r="J47" s="83">
        <f t="shared" si="8"/>
        <v>22.731999999999999</v>
      </c>
      <c r="K47" s="83">
        <f t="shared" si="8"/>
        <v>22.463999999999999</v>
      </c>
      <c r="L47" s="83">
        <f t="shared" si="8"/>
        <v>21.134</v>
      </c>
      <c r="M47" s="83">
        <f t="shared" si="8"/>
        <v>22.189999999999998</v>
      </c>
      <c r="N47" s="83">
        <f t="shared" si="8"/>
        <v>21.204000000000001</v>
      </c>
      <c r="O47" s="83">
        <f t="shared" si="8"/>
        <v>19.489999999999998</v>
      </c>
      <c r="P47" s="83">
        <f t="shared" si="8"/>
        <v>38.22</v>
      </c>
      <c r="Q47" s="83">
        <f t="shared" si="8"/>
        <v>32.911000000000001</v>
      </c>
      <c r="R47" s="83">
        <f t="shared" si="8"/>
        <v>32.637999999999998</v>
      </c>
      <c r="S47" s="83">
        <f t="shared" si="8"/>
        <v>21.944000000000003</v>
      </c>
      <c r="T47" s="83">
        <f t="shared" si="8"/>
        <v>12.679</v>
      </c>
      <c r="U47" s="83">
        <f t="shared" si="8"/>
        <v>21.999000000000002</v>
      </c>
      <c r="V47" s="83">
        <f t="shared" si="8"/>
        <v>28.710999999999999</v>
      </c>
      <c r="W47" s="83">
        <f t="shared" si="8"/>
        <v>53.857999999999997</v>
      </c>
      <c r="X47" s="83">
        <f t="shared" si="8"/>
        <v>42.858999999999995</v>
      </c>
      <c r="Y47" s="83">
        <f t="shared" si="8"/>
        <v>18.317</v>
      </c>
      <c r="Z47" s="84">
        <f t="shared" si="8"/>
        <v>0</v>
      </c>
      <c r="AA47" s="100">
        <f>SUM(B47:Z47)</f>
        <v>613.58000000000004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2021-08-29T20:14:44Z</dcterms:created>
  <dcterms:modified xsi:type="dcterms:W3CDTF">2021-08-29T20:14:45Z</dcterms:modified>
</cp:coreProperties>
</file>